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111-165 (2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<sst xmlns="http://schemas.openxmlformats.org/spreadsheetml/2006/main" count="1571" uniqueCount="758">
  <si>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</si>
  <si>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</si>
  <si>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</si>
  <si>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</si>
  <si>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</si>
  <si>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</si>
  <si>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</si>
  <si>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</si>
  <si>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</si>
  <si>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</si>
  <si>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</si>
  <si>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</si>
  <si>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</si>
  <si>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</si>
  <si>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</si>
  <si>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</si>
  <si>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</si>
  <si>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</si>
  <si>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</si>
  <si>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</si>
  <si>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</si>
  <si>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</si>
  <si>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ph</t>
  </si>
  <si>
    <t>0.0</t>
  </si>
  <si>
    <t>0.0000</t>
  </si>
  <si>
    <t>35.0</t>
  </si>
  <si>
    <t>120.2</t>
  </si>
  <si>
    <t>0.0120</t>
  </si>
  <si>
    <t>35.4</t>
  </si>
  <si>
    <t>240.0</t>
  </si>
  <si>
    <t>35.6</t>
  </si>
  <si>
    <t>359.9</t>
  </si>
  <si>
    <t>0.0160</t>
  </si>
  <si>
    <t>0.9</t>
  </si>
  <si>
    <t>35.5</t>
  </si>
  <si>
    <t>479.8</t>
  </si>
  <si>
    <t>0.0240</t>
  </si>
  <si>
    <t>599.7</t>
  </si>
  <si>
    <t>0.0300</t>
  </si>
  <si>
    <t>719.5</t>
  </si>
  <si>
    <t>0.0380</t>
  </si>
  <si>
    <t>35.7</t>
  </si>
  <si>
    <t>839.4</t>
  </si>
  <si>
    <t>0.0500</t>
  </si>
  <si>
    <t>36.1</t>
  </si>
  <si>
    <t>959.3</t>
  </si>
  <si>
    <t>0.0700</t>
  </si>
  <si>
    <t>35.9</t>
  </si>
  <si>
    <t>1079.2</t>
  </si>
  <si>
    <t>0.0840</t>
  </si>
  <si>
    <t>1199.0</t>
  </si>
  <si>
    <t>0.1020</t>
  </si>
  <si>
    <t>1318.9</t>
  </si>
  <si>
    <t>0.1220</t>
  </si>
  <si>
    <t>35.8</t>
  </si>
  <si>
    <t>1438.8</t>
  </si>
  <si>
    <t>0.1460</t>
  </si>
  <si>
    <t>1558.7</t>
  </si>
  <si>
    <t>0.1700</t>
  </si>
  <si>
    <t>1678.5</t>
  </si>
  <si>
    <t>0.1960</t>
  </si>
  <si>
    <t>1798.4</t>
  </si>
  <si>
    <t>0.2260</t>
  </si>
  <si>
    <t>1918.3</t>
  </si>
  <si>
    <t>0.2520</t>
  </si>
  <si>
    <t>18.0</t>
  </si>
  <si>
    <t>2038.2</t>
  </si>
  <si>
    <t>0.2800</t>
  </si>
  <si>
    <t>2158.0</t>
  </si>
  <si>
    <t>0.3120</t>
  </si>
  <si>
    <t>2277.9</t>
  </si>
  <si>
    <t>0.3440</t>
  </si>
  <si>
    <t>17.0</t>
  </si>
  <si>
    <t>36.0</t>
  </si>
  <si>
    <t>2397.8</t>
  </si>
  <si>
    <t>0.3760</t>
  </si>
  <si>
    <t>2517.7</t>
  </si>
  <si>
    <t>0.4120</t>
  </si>
  <si>
    <t>2637.5</t>
  </si>
  <si>
    <t>0.4480</t>
  </si>
  <si>
    <t>2757.4</t>
  </si>
  <si>
    <t>0.4840</t>
  </si>
  <si>
    <t>2877.3</t>
  </si>
  <si>
    <t>0.5240</t>
  </si>
  <si>
    <t>2997.1</t>
  </si>
  <si>
    <t>0.5640</t>
  </si>
  <si>
    <t>3117.0</t>
  </si>
  <si>
    <t>0.6060</t>
  </si>
  <si>
    <t>3236.9</t>
  </si>
  <si>
    <t>0.6480</t>
  </si>
  <si>
    <t>3356.8</t>
  </si>
  <si>
    <t>0.6940</t>
  </si>
  <si>
    <t>3476.7</t>
  </si>
  <si>
    <t>0.7380</t>
  </si>
  <si>
    <t>3596.5</t>
  </si>
  <si>
    <t>0.7820</t>
  </si>
  <si>
    <t>3716.4</t>
  </si>
  <si>
    <t>0.8280</t>
  </si>
  <si>
    <t>3836.3</t>
  </si>
  <si>
    <t>0.8760</t>
  </si>
  <si>
    <t>3956.2</t>
  </si>
  <si>
    <t>0.9260</t>
  </si>
  <si>
    <t>25.0</t>
  </si>
  <si>
    <t>4076.0</t>
  </si>
  <si>
    <t>0.9780</t>
  </si>
  <si>
    <t>4195.9</t>
  </si>
  <si>
    <t>4315.8</t>
  </si>
  <si>
    <t>4435.7</t>
  </si>
  <si>
    <t>4555.5</t>
  </si>
  <si>
    <t>4675.4</t>
  </si>
  <si>
    <t>4795.3</t>
  </si>
  <si>
    <t>4915.2</t>
  </si>
  <si>
    <t>5035.0</t>
  </si>
  <si>
    <t>28.0</t>
  </si>
  <si>
    <t>5154.9</t>
  </si>
  <si>
    <t>5274.8</t>
  </si>
  <si>
    <t>36.2</t>
  </si>
  <si>
    <t>5394.6</t>
  </si>
  <si>
    <t>5514.5</t>
  </si>
  <si>
    <t>5634.4</t>
  </si>
  <si>
    <t>5754.3</t>
  </si>
  <si>
    <t>30.0</t>
  </si>
  <si>
    <t>5874.2</t>
  </si>
  <si>
    <t>5994.0</t>
  </si>
  <si>
    <t>6113.9</t>
  </si>
  <si>
    <t>6233.8</t>
  </si>
  <si>
    <t>6353.7</t>
  </si>
  <si>
    <t>6473.5</t>
  </si>
  <si>
    <t>6593.4</t>
  </si>
  <si>
    <t>6713.3</t>
  </si>
  <si>
    <t>36.5</t>
  </si>
  <si>
    <t>6833.2</t>
  </si>
  <si>
    <t>6953.0</t>
  </si>
  <si>
    <t>7072.9</t>
  </si>
  <si>
    <t>26.0</t>
  </si>
  <si>
    <t>7192.8</t>
  </si>
  <si>
    <t>36.8</t>
  </si>
  <si>
    <t>7312.7</t>
  </si>
  <si>
    <t>7432.5</t>
  </si>
  <si>
    <t>7552.4</t>
  </si>
  <si>
    <t>24.0</t>
  </si>
  <si>
    <t>36.3</t>
  </si>
  <si>
    <t>7672.3</t>
  </si>
  <si>
    <t>7792.2</t>
  </si>
  <si>
    <t>7912.0</t>
  </si>
  <si>
    <t>8031.9</t>
  </si>
  <si>
    <t>8151.8</t>
  </si>
  <si>
    <t>8271.7</t>
  </si>
  <si>
    <t>8391.6</t>
  </si>
  <si>
    <t>8511.4</t>
  </si>
  <si>
    <t>8631.3</t>
  </si>
  <si>
    <t>8751.2</t>
  </si>
  <si>
    <t>8871.1</t>
  </si>
  <si>
    <t>8990.9</t>
  </si>
  <si>
    <t>9110.8</t>
  </si>
  <si>
    <t>9230.7</t>
  </si>
  <si>
    <t>9350.6</t>
  </si>
  <si>
    <t>9470.4</t>
  </si>
  <si>
    <t>9590.3</t>
  </si>
  <si>
    <t>9710.2</t>
  </si>
  <si>
    <t>16.0</t>
  </si>
  <si>
    <t>9830.1</t>
  </si>
  <si>
    <t>9949.9</t>
  </si>
  <si>
    <t>10069.8</t>
  </si>
  <si>
    <t>36.7</t>
  </si>
  <si>
    <t>10189.7</t>
  </si>
  <si>
    <t>10309.6</t>
  </si>
  <si>
    <t>10429.4</t>
  </si>
  <si>
    <t>36.4</t>
  </si>
  <si>
    <t>10549.3</t>
  </si>
  <si>
    <t>10669.2</t>
  </si>
  <si>
    <t>10789.1</t>
  </si>
  <si>
    <t>10909.0</t>
  </si>
  <si>
    <t>36.6</t>
  </si>
  <si>
    <t>11028.8</t>
  </si>
  <si>
    <t>11148.7</t>
  </si>
  <si>
    <t>12.0</t>
  </si>
  <si>
    <t>11268.6</t>
  </si>
  <si>
    <t>11388.5</t>
  </si>
  <si>
    <t>11508.3</t>
  </si>
  <si>
    <t>11628.2</t>
  </si>
  <si>
    <t>11748.1</t>
  </si>
  <si>
    <t>11868.0</t>
  </si>
  <si>
    <t>11987.8</t>
  </si>
  <si>
    <t>12107.7</t>
  </si>
  <si>
    <t>12227.6</t>
  </si>
  <si>
    <t>12347.5</t>
  </si>
  <si>
    <t>12467.3</t>
  </si>
  <si>
    <t>12587.2</t>
  </si>
  <si>
    <t>12707.1</t>
  </si>
  <si>
    <t>12827.0</t>
  </si>
  <si>
    <t>12946.8</t>
  </si>
  <si>
    <t>13066.7</t>
  </si>
  <si>
    <t>13186.6</t>
  </si>
  <si>
    <t>13306.5</t>
  </si>
  <si>
    <t>13426.4</t>
  </si>
  <si>
    <t>36.9</t>
  </si>
  <si>
    <t>13546.2</t>
  </si>
  <si>
    <t>13666.1</t>
  </si>
  <si>
    <t>13786.0</t>
  </si>
  <si>
    <t>13905.9</t>
  </si>
  <si>
    <t>5.0</t>
  </si>
  <si>
    <t>14025.7</t>
  </si>
  <si>
    <t>14145.6</t>
  </si>
  <si>
    <t>14265.5</t>
  </si>
  <si>
    <t>14385.4</t>
  </si>
  <si>
    <t>37.0</t>
  </si>
  <si>
    <t>14505.2</t>
  </si>
  <si>
    <t>14625.1</t>
  </si>
  <si>
    <t>14745.0</t>
  </si>
  <si>
    <t>14864.9</t>
  </si>
  <si>
    <t>14984.7</t>
  </si>
  <si>
    <t>15104.6</t>
  </si>
  <si>
    <t>15224.5</t>
  </si>
  <si>
    <t>15344.4</t>
  </si>
  <si>
    <t>15464.2</t>
  </si>
  <si>
    <t>15584.1</t>
  </si>
  <si>
    <t>15704.0</t>
  </si>
  <si>
    <t>15823.9</t>
  </si>
  <si>
    <t>15943.8</t>
  </si>
  <si>
    <t>16063.6</t>
  </si>
  <si>
    <t>16183.5</t>
  </si>
  <si>
    <t>16303.4</t>
  </si>
  <si>
    <t>16423.3</t>
  </si>
  <si>
    <t>16543.1</t>
  </si>
  <si>
    <t>16663.0</t>
  </si>
  <si>
    <t>16782.9</t>
  </si>
  <si>
    <t>16902.8</t>
  </si>
  <si>
    <t>17022.6</t>
  </si>
  <si>
    <t>17142.5</t>
  </si>
  <si>
    <t>17262.4</t>
  </si>
  <si>
    <t>3.0</t>
  </si>
  <si>
    <t>17382.3</t>
  </si>
  <si>
    <t>17502.1</t>
  </si>
  <si>
    <t>17622.0</t>
  </si>
  <si>
    <t>17741.9</t>
  </si>
  <si>
    <t>17861.8</t>
  </si>
  <si>
    <t>17981.7</t>
  </si>
  <si>
    <t>18101.5</t>
  </si>
  <si>
    <t>18221.4</t>
  </si>
  <si>
    <t>18341.3</t>
  </si>
  <si>
    <t>18461.2</t>
  </si>
  <si>
    <t>18581.0</t>
  </si>
  <si>
    <t>18700.9</t>
  </si>
  <si>
    <t>18820.8</t>
  </si>
  <si>
    <t>18940.7</t>
  </si>
  <si>
    <t>19060.6</t>
  </si>
  <si>
    <t>19180.4</t>
  </si>
  <si>
    <t>19300.3</t>
  </si>
  <si>
    <t>19420.2</t>
  </si>
  <si>
    <t>19540.1</t>
  </si>
  <si>
    <t>19659.9</t>
  </si>
  <si>
    <t>19779.8</t>
  </si>
  <si>
    <t>19899.7</t>
  </si>
  <si>
    <t>2.0</t>
  </si>
  <si>
    <t>20019.6</t>
  </si>
  <si>
    <t>20139.4</t>
  </si>
  <si>
    <t>20259.3</t>
  </si>
  <si>
    <t>20379.2</t>
  </si>
  <si>
    <t>20499.1</t>
  </si>
  <si>
    <t>20618.9</t>
  </si>
  <si>
    <t>20738.8</t>
  </si>
  <si>
    <t>20858.7</t>
  </si>
  <si>
    <t>20978.6</t>
  </si>
  <si>
    <t>21098.4</t>
  </si>
  <si>
    <t>21218.3</t>
  </si>
  <si>
    <t>21338.2</t>
  </si>
  <si>
    <t>21458.1</t>
  </si>
  <si>
    <t>21578.0</t>
  </si>
  <si>
    <t>21697.8</t>
  </si>
  <si>
    <t>21817.7</t>
  </si>
  <si>
    <t>21937.6</t>
  </si>
  <si>
    <t>22057.5</t>
  </si>
  <si>
    <t>22177.3</t>
  </si>
  <si>
    <t>22297.2</t>
  </si>
  <si>
    <t>22417.1</t>
  </si>
  <si>
    <t>22537.0</t>
  </si>
  <si>
    <t>22656.9</t>
  </si>
  <si>
    <t>22776.7</t>
  </si>
  <si>
    <t>22896.6</t>
  </si>
  <si>
    <t>23016.5</t>
  </si>
  <si>
    <t>23136.4</t>
  </si>
  <si>
    <t>23256.2</t>
  </si>
  <si>
    <t>23376.1</t>
  </si>
  <si>
    <t>23496.0</t>
  </si>
  <si>
    <t>23615.9</t>
  </si>
  <si>
    <t>23735.7</t>
  </si>
  <si>
    <t>23855.6</t>
  </si>
  <si>
    <t>23975.5</t>
  </si>
  <si>
    <t>24095.4</t>
  </si>
  <si>
    <t>24215.2</t>
  </si>
  <si>
    <t>24335.1</t>
  </si>
  <si>
    <t>24455.0</t>
  </si>
  <si>
    <t>24574.9</t>
  </si>
  <si>
    <t>24694.8</t>
  </si>
  <si>
    <t>24814.6</t>
  </si>
  <si>
    <t>24934.5</t>
  </si>
  <si>
    <t>25054.4</t>
  </si>
  <si>
    <t>25174.3</t>
  </si>
  <si>
    <t>25294.1</t>
  </si>
  <si>
    <t>25414.0</t>
  </si>
  <si>
    <t>25533.9</t>
  </si>
  <si>
    <t>25653.8</t>
  </si>
  <si>
    <t>25773.6</t>
  </si>
  <si>
    <t>25893.5</t>
  </si>
  <si>
    <t>26013.4</t>
  </si>
  <si>
    <t>0.8</t>
  </si>
  <si>
    <t>26133.3</t>
  </si>
  <si>
    <t>26253.1</t>
  </si>
  <si>
    <t>26373.0</t>
  </si>
  <si>
    <t>26492.9</t>
  </si>
  <si>
    <t>26612.8</t>
  </si>
  <si>
    <t>26732.7</t>
  </si>
  <si>
    <t>0.5</t>
  </si>
  <si>
    <t>26852.5</t>
  </si>
  <si>
    <t>26972.4</t>
  </si>
  <si>
    <t>0.6</t>
  </si>
  <si>
    <t>27092.3</t>
  </si>
  <si>
    <t>27212.2</t>
  </si>
  <si>
    <t>0.7</t>
  </si>
  <si>
    <t>27332.0</t>
  </si>
  <si>
    <t>27451.9</t>
  </si>
  <si>
    <t>27571.8</t>
  </si>
  <si>
    <t>27691.7</t>
  </si>
  <si>
    <t>27811.6</t>
  </si>
  <si>
    <t>27931.4</t>
  </si>
  <si>
    <t>28051.3</t>
  </si>
  <si>
    <t>28171.2</t>
  </si>
  <si>
    <t>28291.1</t>
  </si>
  <si>
    <t>28410.9</t>
  </si>
  <si>
    <t>28530.8</t>
  </si>
  <si>
    <t>28650.7</t>
  </si>
  <si>
    <t>0.4</t>
  </si>
  <si>
    <t>28770.6</t>
  </si>
  <si>
    <t>28890.4</t>
  </si>
  <si>
    <t>29010.3</t>
  </si>
  <si>
    <t>29130.2</t>
  </si>
  <si>
    <t>29250.1</t>
  </si>
  <si>
    <t>29369.9</t>
  </si>
  <si>
    <t>29489.8</t>
  </si>
  <si>
    <t>29609.7</t>
  </si>
  <si>
    <t>29729.6</t>
  </si>
  <si>
    <t>29849.4</t>
  </si>
  <si>
    <t>29969.3</t>
  </si>
  <si>
    <t>30089.2</t>
  </si>
  <si>
    <t>30209.1</t>
  </si>
  <si>
    <t>30329.0</t>
  </si>
  <si>
    <t>30448.8</t>
  </si>
  <si>
    <t>30568.7</t>
  </si>
  <si>
    <t>30688.6</t>
  </si>
  <si>
    <t>0.3</t>
  </si>
  <si>
    <t>30808.5</t>
  </si>
  <si>
    <t>30928.4</t>
  </si>
  <si>
    <t>31048.2</t>
  </si>
  <si>
    <t>31168.1</t>
  </si>
  <si>
    <t>31288.0</t>
  </si>
  <si>
    <t>31407.9</t>
  </si>
  <si>
    <t>31527.7</t>
  </si>
  <si>
    <t>31647.6</t>
  </si>
  <si>
    <t>31767.5</t>
  </si>
  <si>
    <t>31887.4</t>
  </si>
  <si>
    <t>32007.2</t>
  </si>
  <si>
    <t>32127.1</t>
  </si>
  <si>
    <t>32247.0</t>
  </si>
  <si>
    <t>32366.9</t>
  </si>
  <si>
    <t>32486.7</t>
  </si>
  <si>
    <t>32606.6</t>
  </si>
  <si>
    <t>32726.5</t>
  </si>
  <si>
    <t>32846.4</t>
  </si>
  <si>
    <t>32966.2</t>
  </si>
  <si>
    <t>0.2</t>
  </si>
  <si>
    <t>33086.1</t>
  </si>
  <si>
    <t>33206.0</t>
  </si>
  <si>
    <t>33325.9</t>
  </si>
  <si>
    <t>33445.8</t>
  </si>
  <si>
    <t>33565.6</t>
  </si>
  <si>
    <t>33685.5</t>
  </si>
  <si>
    <t>33805.4</t>
  </si>
  <si>
    <t>33925.3</t>
  </si>
  <si>
    <t>34045.1</t>
  </si>
  <si>
    <t>34165.0</t>
  </si>
  <si>
    <t>34284.9</t>
  </si>
  <si>
    <t>34404.8</t>
  </si>
  <si>
    <t>34524.7</t>
  </si>
  <si>
    <t>34644.5</t>
  </si>
  <si>
    <t>34764.4</t>
  </si>
  <si>
    <t>34884.3</t>
  </si>
  <si>
    <t>35004.2</t>
  </si>
  <si>
    <t>35124.0</t>
  </si>
  <si>
    <t>35243.9</t>
  </si>
  <si>
    <t>35363.8</t>
  </si>
  <si>
    <t>35483.7</t>
  </si>
  <si>
    <t>35603.5</t>
  </si>
  <si>
    <t>35723.4</t>
  </si>
  <si>
    <t>0.1</t>
  </si>
  <si>
    <t>35843.3</t>
  </si>
  <si>
    <t>35963.2</t>
  </si>
  <si>
    <t>36083.0</t>
  </si>
  <si>
    <t>36202.9</t>
  </si>
  <si>
    <t>36322.8</t>
  </si>
  <si>
    <t>36442.7</t>
  </si>
  <si>
    <t>36562.6</t>
  </si>
  <si>
    <t>36682.4</t>
  </si>
  <si>
    <t>36802.3</t>
  </si>
  <si>
    <t>36922.2</t>
  </si>
  <si>
    <t>37042.1</t>
  </si>
  <si>
    <t>37161.9</t>
  </si>
  <si>
    <t>37281.8</t>
  </si>
  <si>
    <t>37401.7</t>
  </si>
  <si>
    <t>37521.6</t>
  </si>
  <si>
    <t>37641.5</t>
  </si>
  <si>
    <t>37761.3</t>
  </si>
  <si>
    <t>37881.2</t>
  </si>
  <si>
    <t>38001.1</t>
  </si>
  <si>
    <t>38121.0</t>
  </si>
  <si>
    <t>38240.8</t>
  </si>
  <si>
    <t>38360.7</t>
  </si>
  <si>
    <t>38480.6</t>
  </si>
  <si>
    <t>38600.5</t>
  </si>
  <si>
    <t>38720.3</t>
  </si>
  <si>
    <t>38840.2</t>
  </si>
  <si>
    <t>38960.1</t>
  </si>
  <si>
    <t>39080.0</t>
  </si>
  <si>
    <t>39199.8</t>
  </si>
  <si>
    <t>39319.7</t>
  </si>
  <si>
    <t>39439.6</t>
  </si>
  <si>
    <t>39559.5</t>
  </si>
  <si>
    <t>39679.4</t>
  </si>
  <si>
    <t>39799.2</t>
  </si>
  <si>
    <t>39919.1</t>
  </si>
  <si>
    <t>40039.0</t>
  </si>
  <si>
    <t>40158.9</t>
  </si>
  <si>
    <t>40278.7</t>
  </si>
  <si>
    <t>40398.6</t>
  </si>
  <si>
    <t>40518.5</t>
  </si>
  <si>
    <t>40638.4</t>
  </si>
  <si>
    <t>40758.2</t>
  </si>
  <si>
    <t>40878.1</t>
  </si>
  <si>
    <t>40998.0</t>
  </si>
  <si>
    <t>41117.9</t>
  </si>
  <si>
    <t>41237.8</t>
  </si>
  <si>
    <t>41357.6</t>
  </si>
  <si>
    <t>41477.5</t>
  </si>
  <si>
    <t>41597.4</t>
  </si>
  <si>
    <t>41717.3</t>
  </si>
  <si>
    <t>41837.1</t>
  </si>
  <si>
    <t>41957.0</t>
  </si>
  <si>
    <t>42076.9</t>
  </si>
  <si>
    <t>42196.8</t>
  </si>
  <si>
    <t>42316.6</t>
  </si>
  <si>
    <t>42436.5</t>
  </si>
  <si>
    <t>42556.4</t>
  </si>
  <si>
    <t>42676.3</t>
  </si>
  <si>
    <t>42796.2</t>
  </si>
  <si>
    <t>42916.0</t>
  </si>
  <si>
    <t>43035.9</t>
  </si>
  <si>
    <t>43155.8</t>
  </si>
  <si>
    <t>43275.7</t>
  </si>
  <si>
    <t>43395.5</t>
  </si>
  <si>
    <t>43515.4</t>
  </si>
  <si>
    <t>43635.3</t>
  </si>
  <si>
    <t>43755.2</t>
  </si>
  <si>
    <t>43875.0</t>
  </si>
  <si>
    <t>43994.9</t>
  </si>
  <si>
    <t>44114.8</t>
  </si>
  <si>
    <t>44234.7</t>
  </si>
  <si>
    <t>44354.6</t>
  </si>
  <si>
    <t>44474.4</t>
  </si>
  <si>
    <t>44594.3</t>
  </si>
  <si>
    <t>44714.2</t>
  </si>
  <si>
    <t>44834.1</t>
  </si>
  <si>
    <t>44953.9</t>
  </si>
  <si>
    <t>45073.8</t>
  </si>
  <si>
    <t>45193.7</t>
  </si>
  <si>
    <t>45313.6</t>
  </si>
  <si>
    <t>45433.4</t>
  </si>
  <si>
    <t>45553.3</t>
  </si>
  <si>
    <t>45673.2</t>
  </si>
  <si>
    <t>45793.1</t>
  </si>
  <si>
    <t>45912.9</t>
  </si>
  <si>
    <t>46032.8</t>
  </si>
  <si>
    <t>46152.7</t>
  </si>
  <si>
    <t>46272.6</t>
  </si>
  <si>
    <t>46392.5</t>
  </si>
  <si>
    <t>46512.3</t>
  </si>
  <si>
    <t>46632.2</t>
  </si>
  <si>
    <t>46752.1</t>
  </si>
  <si>
    <t>46872.0</t>
  </si>
  <si>
    <t>46991.8</t>
  </si>
  <si>
    <t>47111.7</t>
  </si>
  <si>
    <t>47231.6</t>
  </si>
  <si>
    <t>47351.5</t>
  </si>
  <si>
    <t>47471.3</t>
  </si>
  <si>
    <t>47591.2</t>
  </si>
  <si>
    <t>47711.1</t>
  </si>
  <si>
    <t>47831.0</t>
  </si>
  <si>
    <t>47950.9</t>
  </si>
  <si>
    <t>48070.7</t>
  </si>
  <si>
    <t>48190.6</t>
  </si>
  <si>
    <t>48310.5</t>
  </si>
  <si>
    <t>48430.4</t>
  </si>
  <si>
    <t>48550.2</t>
  </si>
  <si>
    <t>48670.1</t>
  </si>
  <si>
    <t>48790.0</t>
  </si>
  <si>
    <t>48909.9</t>
  </si>
  <si>
    <t>49029.8</t>
  </si>
  <si>
    <t>49149.6</t>
  </si>
  <si>
    <t>49269.5</t>
  </si>
  <si>
    <t>49389.4</t>
  </si>
  <si>
    <t>49509.3</t>
  </si>
  <si>
    <t>49629.1</t>
  </si>
  <si>
    <t>49749.0</t>
  </si>
  <si>
    <t>49868.9</t>
  </si>
  <si>
    <t>49988.8</t>
  </si>
  <si>
    <t>50108.6</t>
  </si>
  <si>
    <t>50228.5</t>
  </si>
  <si>
    <t>50348.4</t>
  </si>
  <si>
    <t>50468.3</t>
  </si>
  <si>
    <t>50588.1</t>
  </si>
  <si>
    <t>50708.0</t>
  </si>
  <si>
    <t>50827.9</t>
  </si>
  <si>
    <t>50947.8</t>
  </si>
  <si>
    <t>51067.6</t>
  </si>
  <si>
    <t>51187.5</t>
  </si>
  <si>
    <t>51307.4</t>
  </si>
  <si>
    <t>51427.3</t>
  </si>
  <si>
    <t>51547.2</t>
  </si>
  <si>
    <t>51667.0</t>
  </si>
  <si>
    <t>51786.9</t>
  </si>
  <si>
    <t>51906.8</t>
  </si>
  <si>
    <t>52026.7</t>
  </si>
  <si>
    <t>52146.6</t>
  </si>
  <si>
    <t>52266.4</t>
  </si>
  <si>
    <t>52386.3</t>
  </si>
  <si>
    <t>52506.2</t>
  </si>
  <si>
    <t>52626.1</t>
  </si>
  <si>
    <t>52745.9</t>
  </si>
  <si>
    <t>52865.8</t>
  </si>
  <si>
    <t>52985.7</t>
  </si>
  <si>
    <t>53105.6</t>
  </si>
  <si>
    <t>53225.4</t>
  </si>
  <si>
    <t>53345.3</t>
  </si>
  <si>
    <t>53465.2</t>
  </si>
  <si>
    <t>53585.1</t>
  </si>
  <si>
    <t>53704.9</t>
  </si>
  <si>
    <t>53824.8</t>
  </si>
  <si>
    <t>53944.7</t>
  </si>
  <si>
    <t>54064.6</t>
  </si>
  <si>
    <t>54184.4</t>
  </si>
  <si>
    <t>54304.3</t>
  </si>
  <si>
    <t>54424.2</t>
  </si>
  <si>
    <t>54544.1</t>
  </si>
  <si>
    <t>54663.9</t>
  </si>
  <si>
    <t>54783.8</t>
  </si>
  <si>
    <t>54903.7</t>
  </si>
  <si>
    <t>55023.6</t>
  </si>
  <si>
    <t>55143.5</t>
  </si>
  <si>
    <t>55263.3</t>
  </si>
  <si>
    <t>55383.2</t>
  </si>
  <si>
    <t>55503.1</t>
  </si>
  <si>
    <t>55623.0</t>
  </si>
  <si>
    <t>55742.9</t>
  </si>
  <si>
    <t>55862.7</t>
  </si>
  <si>
    <t>55982.6</t>
  </si>
  <si>
    <t>56102.5</t>
  </si>
  <si>
    <t>56222.4</t>
  </si>
  <si>
    <t>56342.2</t>
  </si>
  <si>
    <t>56462.1</t>
  </si>
  <si>
    <t>56582.0</t>
  </si>
  <si>
    <t>56701.9</t>
  </si>
  <si>
    <t>56821.7</t>
  </si>
  <si>
    <t>56941.6</t>
  </si>
  <si>
    <t>57061.5</t>
  </si>
  <si>
    <t>57181.4</t>
  </si>
  <si>
    <t>57301.2</t>
  </si>
  <si>
    <t>57421.1</t>
  </si>
  <si>
    <t>57541.0</t>
  </si>
  <si>
    <t>57660.9</t>
  </si>
  <si>
    <t>57780.8</t>
  </si>
  <si>
    <t>57900.6</t>
  </si>
  <si>
    <t>58020.5</t>
  </si>
  <si>
    <t>58140.4</t>
  </si>
  <si>
    <t>58260.3</t>
  </si>
  <si>
    <t>58380.1</t>
  </si>
  <si>
    <t>58500.0</t>
  </si>
  <si>
    <t>58619.9</t>
  </si>
  <si>
    <t>58739.8</t>
  </si>
  <si>
    <t>58859.6</t>
  </si>
  <si>
    <t>58979.5</t>
  </si>
  <si>
    <t>59099.4</t>
  </si>
  <si>
    <t>59219.3</t>
  </si>
  <si>
    <t>59339.1</t>
  </si>
  <si>
    <t>59459.0</t>
  </si>
  <si>
    <t>59578.9</t>
  </si>
  <si>
    <t>59698.8</t>
  </si>
  <si>
    <t>59818.6</t>
  </si>
  <si>
    <t>59938.5</t>
  </si>
  <si>
    <t>60058.4</t>
  </si>
  <si>
    <t>60178.3</t>
  </si>
  <si>
    <t>60298.2</t>
  </si>
  <si>
    <t>60418.0</t>
  </si>
  <si>
    <t>60537.9</t>
  </si>
  <si>
    <t>60657.8</t>
  </si>
  <si>
    <t>60777.7</t>
  </si>
  <si>
    <t>60897.6</t>
  </si>
  <si>
    <t>61017.4</t>
  </si>
  <si>
    <t>61137.3</t>
  </si>
  <si>
    <t>61257.2</t>
  </si>
  <si>
    <t>61377.1</t>
  </si>
  <si>
    <t>61496.9</t>
  </si>
  <si>
    <t>61616.8</t>
  </si>
  <si>
    <t>61736.7</t>
  </si>
  <si>
    <t>61856.6</t>
  </si>
  <si>
    <t>61976.4</t>
  </si>
  <si>
    <t>62096.3</t>
  </si>
  <si>
    <t>62216.2</t>
  </si>
  <si>
    <t>62336.1</t>
  </si>
  <si>
    <t>62455.9</t>
  </si>
  <si>
    <t>62575.8</t>
  </si>
  <si>
    <t>62695.7</t>
  </si>
  <si>
    <t>62815.6</t>
  </si>
  <si>
    <t>62935.4</t>
  </si>
  <si>
    <t>63055.3</t>
  </si>
  <si>
    <t>63175.2</t>
  </si>
  <si>
    <t>63219.3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</si>
  <si>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</si>
  <si>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</si>
  <si>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</si>
  <si>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</si>
  <si>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</si>
  <si>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</si>
  <si>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</si>
  <si>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</si>
  <si>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</si>
  <si>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</si>
  <si>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</si>
  <si>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</si>
  <si>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</si>
  <si>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</si>
  <si>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</si>
  <si>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</si>
  <si>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</si>
  <si>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</si>
  <si>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</si>
  <si>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</si>
  <si>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</si>
  <si>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63232.0</t>
  </si>
  <si>
    <t>63220.4</t>
  </si>
  <si>
    <t>35.1</t>
  </si>
  <si>
    <t>95.5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</si>
  <si>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</si>
  <si>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</si>
  <si>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</si>
  <si>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</si>
  <si>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</si>
  <si>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</si>
  <si>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</si>
  <si>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</si>
  <si>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</si>
  <si>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</si>
  <si>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</si>
  <si>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</si>
  <si>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</si>
  <si>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</si>
  <si>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</si>
  <si>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</si>
  <si>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</si>
  <si>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</si>
  <si>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</si>
  <si>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</si>
  <si>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</si>
  <si>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</si>
  <si>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</si>
  <si>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</si>
  <si>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</si>
  <si>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</si>
  <si>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</si>
  <si>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</si>
  <si>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</si>
  <si>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</si>
  <si>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</si>
  <si>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</si>
  <si>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</si>
  <si>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</si>
  <si>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</si>
  <si>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</si>
  <si>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</si>
  <si>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</si>
  <si>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</si>
  <si>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</si>
  <si>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</si>
  <si>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</si>
  <si>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</si>
  <si>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</si>
  <si>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</si>
  <si>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</si>
  <si>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</si>
  <si>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</si>
  <si>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</si>
  <si>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</si>
  <si>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</si>
  <si>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</si>
  <si>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</si>
  <si>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</si>
  <si>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</si>
  <si>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</si>
  <si>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</si>
  <si>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</si>
  <si>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</si>
  <si>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</si>
  <si>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</si>
  <si>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</si>
  <si>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</si>
  <si>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</si>
  <si>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</si>
  <si>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</si>
  <si>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</si>
  <si>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</si>
  <si>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</si>
  <si>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</si>
  <si>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</si>
  <si>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</si>
  <si>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</si>
  <si>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</si>
  <si>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</si>
  <si>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</si>
  <si>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</si>
  <si>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</si>
  <si>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</si>
  <si>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</si>
  <si>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</si>
  <si>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</si>
  <si>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</si>
  <si>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Open pipe</t>
  </si>
  <si>
    <t>200ml/min</t>
  </si>
  <si>
    <t>1000rpm</t>
  </si>
  <si>
    <t>glucose stock g/L</t>
  </si>
  <si>
    <t>Vglucose/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</si>
  <si>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</si>
  <si>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</si>
  <si>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</si>
  <si>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</si>
  <si>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</si>
  <si>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</si>
  <si>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>Concentration of added NaOH / mol/L</t>
  </si>
  <si>
    <t xml:space="preserve">Initial glucose / mol 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</si>
  <si>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</si>
  <si>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</si>
  <si>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</si>
  <si>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</si>
  <si>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</si>
  <si>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</si>
  <si>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</si>
  <si>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</si>
  <si>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</si>
  <si>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t>Vreaction / L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</si>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</sst>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"/>
  </numFmts>
  <fonts count="7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1" fillId="2" fontId="2" numFmtId="0" xfId="0" applyBorder="1" applyFill="1" applyFont="1"/>
    <xf borderId="1" fillId="2" fontId="2" numFmtId="3" xfId="0" applyBorder="1" applyFont="1" applyNumberFormat="1"/>
    <xf borderId="1" fillId="2" fontId="2" numFmtId="11" xfId="0" applyBorder="1" applyFont="1" applyNumberFormat="1"/>
    <xf borderId="0" fillId="0" fontId="2" numFmtId="0" xfId="0" applyFont="1"/>
    <xf borderId="0" fillId="0" fontId="2" numFmtId="22" xfId="0" applyFont="1" applyNumberFormat="1"/>
    <xf borderId="0" fillId="3" fontId="2" numFmtId="164" xfId="0" applyFill="1" applyFont="1" applyNumberFormat="1"/>
    <xf borderId="0" fillId="3" fontId="2" numFmtId="164" xfId="0" applyAlignment="1" applyFont="1" applyNumberFormat="1">
      <alignment readingOrder="0"/>
    </xf>
    <xf borderId="0" fillId="3" fontId="3" numFmtId="164" xfId="0" applyFont="1" applyNumberFormat="1"/>
    <xf borderId="0" fillId="3" fontId="4" numFmtId="164" xfId="0" applyAlignment="1" applyFont="1" applyNumberFormat="1">
      <alignment shrinkToFit="0" wrapText="1"/>
    </xf>
    <xf borderId="0" fillId="3" fontId="4" numFmtId="164" xfId="0" applyFont="1" applyNumberFormat="1"/>
    <xf borderId="0" fillId="3" fontId="4" numFmtId="164" xfId="0" applyAlignment="1" applyFont="1" applyNumberFormat="1">
      <alignment horizontal="center" shrinkToFit="0" wrapText="1"/>
    </xf>
    <xf borderId="0" fillId="3" fontId="2" numFmtId="164" xfId="0" applyAlignment="1" applyFont="1" applyNumberFormat="1">
      <alignment shrinkToFit="0" wrapText="1"/>
    </xf>
    <xf borderId="0" fillId="3" fontId="5" numFmtId="164" xfId="0" applyFont="1" applyNumberFormat="1"/>
    <xf borderId="0" fillId="3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  <c r="K25" s="1" t="s">
        <v>22</v>
      </c>
    </row>
    <row r="26" ht="14.25" customHeight="1">
      <c r="A26" s="1">
        <v>1.0</v>
      </c>
      <c r="B26" s="1" t="s">
        <v>23</v>
      </c>
      <c r="C26" s="2">
        <v>5393.0</v>
      </c>
      <c r="D26" s="1" t="s">
        <v>24</v>
      </c>
      <c r="E26" s="1" t="s">
        <v>23</v>
      </c>
      <c r="F26" s="1" t="s">
        <v>25</v>
      </c>
      <c r="G26" s="1">
        <v>0.0</v>
      </c>
      <c r="H26" s="1">
        <v>0.0</v>
      </c>
      <c r="I26" s="1">
        <v>0.0</v>
      </c>
      <c r="K26" s="1">
        <v>5393.0</v>
      </c>
      <c r="L26" s="1">
        <f t="shared" ref="L26:L554" si="1">K26/1000</f>
        <v>5.393</v>
      </c>
    </row>
    <row r="27" ht="14.25" customHeight="1">
      <c r="A27" s="1">
        <v>2.0</v>
      </c>
      <c r="B27" s="1" t="s">
        <v>26</v>
      </c>
      <c r="C27" s="2">
        <v>5675.0</v>
      </c>
      <c r="D27" s="1" t="s">
        <v>27</v>
      </c>
      <c r="E27" s="3">
        <v>44960.0</v>
      </c>
      <c r="F27" s="1" t="s">
        <v>28</v>
      </c>
      <c r="G27" s="1">
        <v>120.2</v>
      </c>
      <c r="H27" s="1">
        <v>0.012</v>
      </c>
      <c r="I27" s="1">
        <v>0.012</v>
      </c>
      <c r="K27" s="1">
        <v>5675.0</v>
      </c>
      <c r="L27" s="1">
        <f t="shared" si="1"/>
        <v>5.675</v>
      </c>
    </row>
    <row r="28" ht="14.25" customHeight="1">
      <c r="A28" s="1">
        <v>3.0</v>
      </c>
      <c r="B28" s="1" t="s">
        <v>29</v>
      </c>
      <c r="C28" s="2">
        <v>5691.0</v>
      </c>
      <c r="D28" s="1" t="s">
        <v>27</v>
      </c>
      <c r="E28" s="3">
        <v>44958.0</v>
      </c>
      <c r="F28" s="1" t="s">
        <v>30</v>
      </c>
      <c r="G28" s="1">
        <v>240.0</v>
      </c>
      <c r="H28" s="1">
        <v>0.012</v>
      </c>
      <c r="I28" s="1">
        <v>0.012</v>
      </c>
      <c r="K28" s="1">
        <v>5691.0</v>
      </c>
      <c r="L28" s="1">
        <f t="shared" si="1"/>
        <v>5.691</v>
      </c>
    </row>
    <row r="29" ht="14.25" customHeight="1">
      <c r="A29" s="1">
        <v>4.0</v>
      </c>
      <c r="B29" s="1" t="s">
        <v>31</v>
      </c>
      <c r="C29" s="2">
        <v>5700.0</v>
      </c>
      <c r="D29" s="1" t="s">
        <v>32</v>
      </c>
      <c r="E29" s="1" t="s">
        <v>33</v>
      </c>
      <c r="F29" s="1" t="s">
        <v>34</v>
      </c>
      <c r="G29" s="1">
        <v>359.9</v>
      </c>
      <c r="H29" s="1">
        <v>0.016</v>
      </c>
      <c r="I29" s="1">
        <v>0.016</v>
      </c>
      <c r="K29" s="1">
        <v>5700.0</v>
      </c>
      <c r="L29" s="1">
        <f t="shared" si="1"/>
        <v>5.7</v>
      </c>
    </row>
    <row r="30" ht="14.25" customHeight="1">
      <c r="A30" s="1">
        <v>5.0</v>
      </c>
      <c r="B30" s="1" t="s">
        <v>35</v>
      </c>
      <c r="C30" s="2">
        <v>5709.0</v>
      </c>
      <c r="D30" s="1" t="s">
        <v>36</v>
      </c>
      <c r="E30" s="3">
        <v>45080.0</v>
      </c>
      <c r="F30" s="1" t="s">
        <v>30</v>
      </c>
      <c r="G30" s="1">
        <v>479.8</v>
      </c>
      <c r="H30" s="1">
        <v>0.024</v>
      </c>
      <c r="I30" s="1">
        <v>0.024</v>
      </c>
      <c r="K30" s="1">
        <v>5709.0</v>
      </c>
      <c r="L30" s="1">
        <f t="shared" si="1"/>
        <v>5.709</v>
      </c>
    </row>
    <row r="31" ht="14.25" customHeight="1">
      <c r="A31" s="1">
        <v>6.0</v>
      </c>
      <c r="B31" s="1" t="s">
        <v>37</v>
      </c>
      <c r="C31" s="2">
        <v>5705.0</v>
      </c>
      <c r="D31" s="1" t="s">
        <v>38</v>
      </c>
      <c r="E31" s="3">
        <v>44987.0</v>
      </c>
      <c r="F31" s="1" t="s">
        <v>30</v>
      </c>
      <c r="G31" s="1">
        <v>599.7</v>
      </c>
      <c r="H31" s="1">
        <v>0.03</v>
      </c>
      <c r="I31" s="1">
        <v>0.03</v>
      </c>
      <c r="K31" s="1">
        <v>5705.0</v>
      </c>
      <c r="L31" s="1">
        <f t="shared" si="1"/>
        <v>5.705</v>
      </c>
    </row>
    <row r="32" ht="14.25" customHeight="1">
      <c r="A32" s="1">
        <v>7.0</v>
      </c>
      <c r="B32" s="1" t="s">
        <v>39</v>
      </c>
      <c r="C32" s="2">
        <v>5703.0</v>
      </c>
      <c r="D32" s="1" t="s">
        <v>40</v>
      </c>
      <c r="E32" s="3">
        <v>45081.0</v>
      </c>
      <c r="F32" s="1" t="s">
        <v>41</v>
      </c>
      <c r="G32" s="1">
        <v>719.5</v>
      </c>
      <c r="H32" s="1">
        <v>0.038</v>
      </c>
      <c r="I32" s="1">
        <v>0.038</v>
      </c>
      <c r="K32" s="1">
        <v>5703.0</v>
      </c>
      <c r="L32" s="1">
        <f t="shared" si="1"/>
        <v>5.703</v>
      </c>
    </row>
    <row r="33" ht="14.25" customHeight="1">
      <c r="A33" s="1">
        <v>8.0</v>
      </c>
      <c r="B33" s="1" t="s">
        <v>42</v>
      </c>
      <c r="C33" s="2">
        <v>5705.0</v>
      </c>
      <c r="D33" s="1" t="s">
        <v>43</v>
      </c>
      <c r="E33" s="3">
        <v>44930.0</v>
      </c>
      <c r="F33" s="1" t="s">
        <v>44</v>
      </c>
      <c r="G33" s="1">
        <v>839.4</v>
      </c>
      <c r="H33" s="1">
        <v>0.05</v>
      </c>
      <c r="I33" s="1">
        <v>0.05</v>
      </c>
      <c r="K33" s="1">
        <v>5705.0</v>
      </c>
      <c r="L33" s="1">
        <f t="shared" si="1"/>
        <v>5.705</v>
      </c>
    </row>
    <row r="34" ht="14.25" customHeight="1">
      <c r="A34" s="1">
        <v>9.0</v>
      </c>
      <c r="B34" s="1" t="s">
        <v>45</v>
      </c>
      <c r="C34" s="2">
        <v>5711.0</v>
      </c>
      <c r="D34" s="1" t="s">
        <v>46</v>
      </c>
      <c r="E34" s="3">
        <v>45176.0</v>
      </c>
      <c r="F34" s="1" t="s">
        <v>47</v>
      </c>
      <c r="G34" s="1">
        <v>959.3</v>
      </c>
      <c r="H34" s="1">
        <v>0.07</v>
      </c>
      <c r="I34" s="1">
        <v>0.07</v>
      </c>
      <c r="K34" s="1">
        <v>5711.0</v>
      </c>
      <c r="L34" s="1">
        <f t="shared" si="1"/>
        <v>5.711</v>
      </c>
    </row>
    <row r="35" ht="14.25" customHeight="1">
      <c r="A35" s="1">
        <v>10.0</v>
      </c>
      <c r="B35" s="1" t="s">
        <v>48</v>
      </c>
      <c r="C35" s="2">
        <v>5705.0</v>
      </c>
      <c r="D35" s="1" t="s">
        <v>49</v>
      </c>
      <c r="E35" s="3">
        <v>45113.0</v>
      </c>
      <c r="F35" s="1" t="s">
        <v>47</v>
      </c>
      <c r="G35" s="1">
        <v>1079.2</v>
      </c>
      <c r="H35" s="1">
        <v>0.084</v>
      </c>
      <c r="I35" s="1">
        <v>0.084</v>
      </c>
      <c r="K35" s="1">
        <v>5705.0</v>
      </c>
      <c r="L35" s="1">
        <f t="shared" si="1"/>
        <v>5.705</v>
      </c>
    </row>
    <row r="36" ht="14.25" customHeight="1">
      <c r="A36" s="1">
        <v>11.0</v>
      </c>
      <c r="B36" s="1" t="s">
        <v>50</v>
      </c>
      <c r="C36" s="2">
        <v>5704.0</v>
      </c>
      <c r="D36" s="1" t="s">
        <v>51</v>
      </c>
      <c r="E36" s="3">
        <v>44965.0</v>
      </c>
      <c r="F36" s="1" t="s">
        <v>41</v>
      </c>
      <c r="G36" s="1">
        <v>1199.0</v>
      </c>
      <c r="H36" s="1">
        <v>0.102</v>
      </c>
      <c r="I36" s="1">
        <v>0.102</v>
      </c>
      <c r="K36" s="1">
        <v>5704.0</v>
      </c>
      <c r="L36" s="1">
        <f t="shared" si="1"/>
        <v>5.704</v>
      </c>
    </row>
    <row r="37" ht="14.25" customHeight="1">
      <c r="A37" s="1">
        <v>12.0</v>
      </c>
      <c r="B37" s="1" t="s">
        <v>52</v>
      </c>
      <c r="C37" s="2">
        <v>5703.0</v>
      </c>
      <c r="D37" s="1" t="s">
        <v>53</v>
      </c>
      <c r="E37" s="3">
        <v>45023.0</v>
      </c>
      <c r="F37" s="1" t="s">
        <v>54</v>
      </c>
      <c r="G37" s="1">
        <v>1318.9</v>
      </c>
      <c r="H37" s="1">
        <v>0.122</v>
      </c>
      <c r="I37" s="1">
        <v>0.122</v>
      </c>
      <c r="K37" s="1">
        <v>5703.0</v>
      </c>
      <c r="L37" s="1">
        <f t="shared" si="1"/>
        <v>5.703</v>
      </c>
    </row>
    <row r="38" ht="14.25" customHeight="1">
      <c r="A38" s="1">
        <v>13.0</v>
      </c>
      <c r="B38" s="1" t="s">
        <v>55</v>
      </c>
      <c r="C38" s="2">
        <v>5705.0</v>
      </c>
      <c r="D38" s="1" t="s">
        <v>56</v>
      </c>
      <c r="E38" s="3">
        <v>45117.0</v>
      </c>
      <c r="F38" s="1" t="s">
        <v>47</v>
      </c>
      <c r="G38" s="1">
        <v>1438.8</v>
      </c>
      <c r="H38" s="1">
        <v>0.146</v>
      </c>
      <c r="I38" s="1">
        <v>0.146</v>
      </c>
      <c r="K38" s="1">
        <v>5705.0</v>
      </c>
      <c r="L38" s="1">
        <f t="shared" si="1"/>
        <v>5.705</v>
      </c>
    </row>
    <row r="39" ht="14.25" customHeight="1">
      <c r="A39" s="1">
        <v>14.0</v>
      </c>
      <c r="B39" s="1" t="s">
        <v>57</v>
      </c>
      <c r="C39" s="2">
        <v>5705.0</v>
      </c>
      <c r="D39" s="1" t="s">
        <v>58</v>
      </c>
      <c r="E39" s="3">
        <v>45119.0</v>
      </c>
      <c r="F39" s="1" t="s">
        <v>54</v>
      </c>
      <c r="G39" s="1">
        <v>1558.7</v>
      </c>
      <c r="H39" s="1">
        <v>0.17</v>
      </c>
      <c r="I39" s="1">
        <v>0.17</v>
      </c>
      <c r="K39" s="1">
        <v>5705.0</v>
      </c>
      <c r="L39" s="1">
        <f t="shared" si="1"/>
        <v>5.705</v>
      </c>
    </row>
    <row r="40" ht="14.25" customHeight="1">
      <c r="A40" s="1">
        <v>15.0</v>
      </c>
      <c r="B40" s="1" t="s">
        <v>59</v>
      </c>
      <c r="C40" s="2">
        <v>5703.0</v>
      </c>
      <c r="D40" s="1" t="s">
        <v>60</v>
      </c>
      <c r="E40" s="3">
        <v>45180.0</v>
      </c>
      <c r="F40" s="1" t="s">
        <v>47</v>
      </c>
      <c r="G40" s="1">
        <v>1678.5</v>
      </c>
      <c r="H40" s="1">
        <v>0.196</v>
      </c>
      <c r="I40" s="1">
        <v>0.196</v>
      </c>
      <c r="K40" s="1">
        <v>5703.0</v>
      </c>
      <c r="L40" s="1">
        <f t="shared" si="1"/>
        <v>5.703</v>
      </c>
    </row>
    <row r="41" ht="14.25" customHeight="1">
      <c r="A41" s="1">
        <v>16.0</v>
      </c>
      <c r="B41" s="1" t="s">
        <v>61</v>
      </c>
      <c r="C41" s="2">
        <v>5700.0</v>
      </c>
      <c r="D41" s="1" t="s">
        <v>62</v>
      </c>
      <c r="E41" s="3">
        <v>45157.0</v>
      </c>
      <c r="F41" s="1" t="s">
        <v>54</v>
      </c>
      <c r="G41" s="1">
        <v>1798.4</v>
      </c>
      <c r="H41" s="1">
        <v>0.226</v>
      </c>
      <c r="I41" s="1">
        <v>0.226</v>
      </c>
      <c r="K41" s="1">
        <v>5700.0</v>
      </c>
      <c r="L41" s="1">
        <f t="shared" si="1"/>
        <v>5.7</v>
      </c>
    </row>
    <row r="42" ht="14.25" customHeight="1">
      <c r="A42" s="1">
        <v>17.0</v>
      </c>
      <c r="B42" s="1" t="s">
        <v>63</v>
      </c>
      <c r="C42" s="2">
        <v>5706.0</v>
      </c>
      <c r="D42" s="1" t="s">
        <v>64</v>
      </c>
      <c r="E42" s="1" t="s">
        <v>65</v>
      </c>
      <c r="F42" s="1" t="s">
        <v>54</v>
      </c>
      <c r="G42" s="1">
        <v>1918.3</v>
      </c>
      <c r="H42" s="1">
        <v>0.252</v>
      </c>
      <c r="I42" s="1">
        <v>0.252</v>
      </c>
      <c r="K42" s="1">
        <v>5706.0</v>
      </c>
      <c r="L42" s="1">
        <f t="shared" si="1"/>
        <v>5.706</v>
      </c>
    </row>
    <row r="43" ht="14.25" customHeight="1">
      <c r="A43" s="1">
        <v>18.0</v>
      </c>
      <c r="B43" s="1" t="s">
        <v>66</v>
      </c>
      <c r="C43" s="2">
        <v>5701.0</v>
      </c>
      <c r="D43" s="1" t="s">
        <v>67</v>
      </c>
      <c r="E43" s="3">
        <v>44966.0</v>
      </c>
      <c r="F43" s="1" t="s">
        <v>41</v>
      </c>
      <c r="G43" s="1">
        <v>2038.2</v>
      </c>
      <c r="H43" s="1">
        <v>0.28</v>
      </c>
      <c r="I43" s="1">
        <v>0.28</v>
      </c>
      <c r="K43" s="1">
        <v>5701.0</v>
      </c>
      <c r="L43" s="1">
        <f t="shared" si="1"/>
        <v>5.701</v>
      </c>
    </row>
    <row r="44" ht="14.25" customHeight="1">
      <c r="A44" s="1">
        <v>19.0</v>
      </c>
      <c r="B44" s="1" t="s">
        <v>68</v>
      </c>
      <c r="C44" s="2">
        <v>5704.0</v>
      </c>
      <c r="D44" s="1" t="s">
        <v>69</v>
      </c>
      <c r="E44" s="3">
        <v>45182.0</v>
      </c>
      <c r="F44" s="1" t="s">
        <v>54</v>
      </c>
      <c r="G44" s="1">
        <v>2158.0</v>
      </c>
      <c r="H44" s="1">
        <v>0.312</v>
      </c>
      <c r="I44" s="1">
        <v>0.312</v>
      </c>
      <c r="K44" s="1">
        <v>5704.0</v>
      </c>
      <c r="L44" s="1">
        <f t="shared" si="1"/>
        <v>5.704</v>
      </c>
    </row>
    <row r="45" ht="14.25" customHeight="1">
      <c r="A45" s="1">
        <v>20.0</v>
      </c>
      <c r="B45" s="1" t="s">
        <v>70</v>
      </c>
      <c r="C45" s="2">
        <v>5706.0</v>
      </c>
      <c r="D45" s="1" t="s">
        <v>71</v>
      </c>
      <c r="E45" s="1" t="s">
        <v>72</v>
      </c>
      <c r="F45" s="1" t="s">
        <v>73</v>
      </c>
      <c r="G45" s="1">
        <v>2277.9</v>
      </c>
      <c r="H45" s="1">
        <v>0.344</v>
      </c>
      <c r="I45" s="1">
        <v>0.344</v>
      </c>
      <c r="K45" s="1">
        <v>5706.0</v>
      </c>
      <c r="L45" s="1">
        <f t="shared" si="1"/>
        <v>5.706</v>
      </c>
    </row>
    <row r="46" ht="14.25" customHeight="1">
      <c r="A46" s="1">
        <v>21.0</v>
      </c>
      <c r="B46" s="1" t="s">
        <v>74</v>
      </c>
      <c r="C46" s="2">
        <v>5702.0</v>
      </c>
      <c r="D46" s="1" t="s">
        <v>75</v>
      </c>
      <c r="E46" s="3">
        <v>44938.0</v>
      </c>
      <c r="F46" s="1" t="s">
        <v>47</v>
      </c>
      <c r="G46" s="1">
        <v>2397.8</v>
      </c>
      <c r="H46" s="1">
        <v>0.376</v>
      </c>
      <c r="I46" s="1">
        <v>0.376</v>
      </c>
      <c r="K46" s="1">
        <v>5702.0</v>
      </c>
      <c r="L46" s="1">
        <f t="shared" si="1"/>
        <v>5.702</v>
      </c>
    </row>
    <row r="47" ht="14.25" customHeight="1">
      <c r="A47" s="1">
        <v>22.0</v>
      </c>
      <c r="B47" s="1" t="s">
        <v>76</v>
      </c>
      <c r="C47" s="2">
        <v>5706.0</v>
      </c>
      <c r="D47" s="1" t="s">
        <v>77</v>
      </c>
      <c r="E47" s="3">
        <v>44998.0</v>
      </c>
      <c r="F47" s="1" t="s">
        <v>47</v>
      </c>
      <c r="G47" s="1">
        <v>2517.7</v>
      </c>
      <c r="H47" s="1">
        <v>0.412</v>
      </c>
      <c r="I47" s="1">
        <v>0.412</v>
      </c>
      <c r="K47" s="1">
        <v>5706.0</v>
      </c>
      <c r="L47" s="1">
        <f t="shared" si="1"/>
        <v>5.706</v>
      </c>
    </row>
    <row r="48" ht="14.25" customHeight="1">
      <c r="A48" s="1">
        <v>23.0</v>
      </c>
      <c r="B48" s="1" t="s">
        <v>78</v>
      </c>
      <c r="C48" s="2">
        <v>5706.0</v>
      </c>
      <c r="D48" s="1" t="s">
        <v>79</v>
      </c>
      <c r="E48" s="3">
        <v>45064.0</v>
      </c>
      <c r="F48" s="1" t="s">
        <v>54</v>
      </c>
      <c r="G48" s="1">
        <v>2637.5</v>
      </c>
      <c r="H48" s="1">
        <v>0.448</v>
      </c>
      <c r="I48" s="1">
        <v>0.448</v>
      </c>
      <c r="K48" s="1">
        <v>5706.0</v>
      </c>
      <c r="L48" s="1">
        <f t="shared" si="1"/>
        <v>5.706</v>
      </c>
    </row>
    <row r="49" ht="14.25" customHeight="1">
      <c r="A49" s="1">
        <v>24.0</v>
      </c>
      <c r="B49" s="1" t="s">
        <v>80</v>
      </c>
      <c r="C49" s="2">
        <v>5704.0</v>
      </c>
      <c r="D49" s="1" t="s">
        <v>81</v>
      </c>
      <c r="E49" s="3">
        <v>45186.0</v>
      </c>
      <c r="F49" s="1" t="s">
        <v>47</v>
      </c>
      <c r="G49" s="1">
        <v>2757.4</v>
      </c>
      <c r="H49" s="1">
        <v>0.484</v>
      </c>
      <c r="I49" s="1">
        <v>0.484</v>
      </c>
      <c r="K49" s="1">
        <v>5704.0</v>
      </c>
      <c r="L49" s="1">
        <f t="shared" si="1"/>
        <v>5.704</v>
      </c>
    </row>
    <row r="50" ht="14.25" customHeight="1">
      <c r="A50" s="1">
        <v>25.0</v>
      </c>
      <c r="B50" s="1" t="s">
        <v>82</v>
      </c>
      <c r="C50" s="2">
        <v>5703.0</v>
      </c>
      <c r="D50" s="1" t="s">
        <v>83</v>
      </c>
      <c r="E50" s="3">
        <v>45062.0</v>
      </c>
      <c r="F50" s="1" t="s">
        <v>47</v>
      </c>
      <c r="G50" s="1">
        <v>2877.3</v>
      </c>
      <c r="H50" s="1">
        <v>0.524</v>
      </c>
      <c r="I50" s="1">
        <v>0.524</v>
      </c>
      <c r="K50" s="1">
        <v>5703.0</v>
      </c>
      <c r="L50" s="1">
        <f t="shared" si="1"/>
        <v>5.703</v>
      </c>
    </row>
    <row r="51" ht="14.25" customHeight="1">
      <c r="A51" s="1">
        <v>26.0</v>
      </c>
      <c r="B51" s="1" t="s">
        <v>84</v>
      </c>
      <c r="C51" s="2">
        <v>5702.0</v>
      </c>
      <c r="D51" s="1" t="s">
        <v>85</v>
      </c>
      <c r="E51" s="3">
        <v>45064.0</v>
      </c>
      <c r="F51" s="1" t="s">
        <v>73</v>
      </c>
      <c r="G51" s="1">
        <v>2997.1</v>
      </c>
      <c r="H51" s="1">
        <v>0.564</v>
      </c>
      <c r="I51" s="1">
        <v>0.564</v>
      </c>
      <c r="K51" s="1">
        <v>5702.0</v>
      </c>
      <c r="L51" s="1">
        <f t="shared" si="1"/>
        <v>5.702</v>
      </c>
    </row>
    <row r="52" ht="14.25" customHeight="1">
      <c r="A52" s="1">
        <v>27.0</v>
      </c>
      <c r="B52" s="1" t="s">
        <v>86</v>
      </c>
      <c r="C52" s="2">
        <v>5704.0</v>
      </c>
      <c r="D52" s="1" t="s">
        <v>87</v>
      </c>
      <c r="E52" s="3">
        <v>45065.0</v>
      </c>
      <c r="F52" s="1" t="s">
        <v>44</v>
      </c>
      <c r="G52" s="1">
        <v>3117.0</v>
      </c>
      <c r="H52" s="1">
        <v>0.606</v>
      </c>
      <c r="I52" s="1">
        <v>0.606</v>
      </c>
      <c r="K52" s="1">
        <v>5704.0</v>
      </c>
      <c r="L52" s="1">
        <f t="shared" si="1"/>
        <v>5.704</v>
      </c>
    </row>
    <row r="53" ht="14.25" customHeight="1">
      <c r="A53" s="1">
        <v>28.0</v>
      </c>
      <c r="B53" s="1" t="s">
        <v>88</v>
      </c>
      <c r="C53" s="2">
        <v>5702.0</v>
      </c>
      <c r="D53" s="1" t="s">
        <v>89</v>
      </c>
      <c r="E53" s="3">
        <v>44944.0</v>
      </c>
      <c r="F53" s="1" t="s">
        <v>47</v>
      </c>
      <c r="G53" s="1">
        <v>3236.9</v>
      </c>
      <c r="H53" s="1">
        <v>0.648</v>
      </c>
      <c r="I53" s="1">
        <v>0.648</v>
      </c>
      <c r="K53" s="1">
        <v>5702.0</v>
      </c>
      <c r="L53" s="1">
        <f t="shared" si="1"/>
        <v>5.702</v>
      </c>
    </row>
    <row r="54" ht="14.25" customHeight="1">
      <c r="A54" s="1">
        <v>29.0</v>
      </c>
      <c r="B54" s="1" t="s">
        <v>90</v>
      </c>
      <c r="C54" s="2">
        <v>5703.0</v>
      </c>
      <c r="D54" s="1" t="s">
        <v>91</v>
      </c>
      <c r="E54" s="3">
        <v>45129.0</v>
      </c>
      <c r="F54" s="1" t="s">
        <v>73</v>
      </c>
      <c r="G54" s="1">
        <v>3356.8</v>
      </c>
      <c r="H54" s="1">
        <v>0.694</v>
      </c>
      <c r="I54" s="1">
        <v>0.694</v>
      </c>
      <c r="K54" s="1">
        <v>5703.0</v>
      </c>
      <c r="L54" s="1">
        <f t="shared" si="1"/>
        <v>5.703</v>
      </c>
    </row>
    <row r="55" ht="14.25" customHeight="1">
      <c r="A55" s="1">
        <v>30.0</v>
      </c>
      <c r="B55" s="1" t="s">
        <v>92</v>
      </c>
      <c r="C55" s="2">
        <v>5703.0</v>
      </c>
      <c r="D55" s="1" t="s">
        <v>93</v>
      </c>
      <c r="E55" s="3">
        <v>45190.0</v>
      </c>
      <c r="F55" s="1" t="s">
        <v>73</v>
      </c>
      <c r="G55" s="1">
        <v>3476.7</v>
      </c>
      <c r="H55" s="1">
        <v>0.738</v>
      </c>
      <c r="I55" s="1">
        <v>0.738</v>
      </c>
      <c r="K55" s="1">
        <v>5703.0</v>
      </c>
      <c r="L55" s="1">
        <f t="shared" si="1"/>
        <v>5.703</v>
      </c>
    </row>
    <row r="56" ht="14.25" customHeight="1">
      <c r="A56" s="1">
        <v>31.0</v>
      </c>
      <c r="B56" s="1" t="s">
        <v>94</v>
      </c>
      <c r="C56" s="2">
        <v>5703.0</v>
      </c>
      <c r="D56" s="1" t="s">
        <v>95</v>
      </c>
      <c r="E56" s="3">
        <v>45188.0</v>
      </c>
      <c r="F56" s="1" t="s">
        <v>47</v>
      </c>
      <c r="G56" s="1">
        <v>3596.5</v>
      </c>
      <c r="H56" s="1">
        <v>0.782</v>
      </c>
      <c r="I56" s="1">
        <v>0.782</v>
      </c>
      <c r="K56" s="1">
        <v>5703.0</v>
      </c>
      <c r="L56" s="1">
        <f t="shared" si="1"/>
        <v>5.703</v>
      </c>
    </row>
    <row r="57" ht="14.25" customHeight="1">
      <c r="A57" s="1">
        <v>32.0</v>
      </c>
      <c r="B57" s="1" t="s">
        <v>96</v>
      </c>
      <c r="C57" s="2">
        <v>5703.0</v>
      </c>
      <c r="D57" s="1" t="s">
        <v>97</v>
      </c>
      <c r="E57" s="3">
        <v>45066.0</v>
      </c>
      <c r="F57" s="1" t="s">
        <v>54</v>
      </c>
      <c r="G57" s="1">
        <v>3716.4</v>
      </c>
      <c r="H57" s="1">
        <v>0.828</v>
      </c>
      <c r="I57" s="1">
        <v>0.828</v>
      </c>
      <c r="K57" s="1">
        <v>5703.0</v>
      </c>
      <c r="L57" s="1">
        <f t="shared" si="1"/>
        <v>5.703</v>
      </c>
    </row>
    <row r="58" ht="14.25" customHeight="1">
      <c r="A58" s="1">
        <v>33.0</v>
      </c>
      <c r="B58" s="1" t="s">
        <v>98</v>
      </c>
      <c r="C58" s="2">
        <v>5703.0</v>
      </c>
      <c r="D58" s="1" t="s">
        <v>99</v>
      </c>
      <c r="E58" s="3">
        <v>45068.0</v>
      </c>
      <c r="F58" s="1" t="s">
        <v>73</v>
      </c>
      <c r="G58" s="1">
        <v>3836.3</v>
      </c>
      <c r="H58" s="1">
        <v>0.876</v>
      </c>
      <c r="I58" s="1">
        <v>0.876</v>
      </c>
      <c r="K58" s="1">
        <v>5703.0</v>
      </c>
      <c r="L58" s="1">
        <f t="shared" si="1"/>
        <v>5.703</v>
      </c>
    </row>
    <row r="59" ht="14.25" customHeight="1">
      <c r="A59" s="1">
        <v>34.0</v>
      </c>
      <c r="B59" s="1" t="s">
        <v>100</v>
      </c>
      <c r="C59" s="2">
        <v>5704.0</v>
      </c>
      <c r="D59" s="1" t="s">
        <v>101</v>
      </c>
      <c r="E59" s="1" t="s">
        <v>102</v>
      </c>
      <c r="F59" s="1" t="s">
        <v>47</v>
      </c>
      <c r="G59" s="1">
        <v>3956.2</v>
      </c>
      <c r="H59" s="1">
        <v>0.926</v>
      </c>
      <c r="I59" s="1">
        <v>0.926</v>
      </c>
      <c r="K59" s="1">
        <v>5704.0</v>
      </c>
      <c r="L59" s="1">
        <f t="shared" si="1"/>
        <v>5.704</v>
      </c>
    </row>
    <row r="60" ht="14.25" customHeight="1">
      <c r="A60" s="1">
        <v>35.0</v>
      </c>
      <c r="B60" s="1" t="s">
        <v>103</v>
      </c>
      <c r="C60" s="2">
        <v>5704.0</v>
      </c>
      <c r="D60" s="1" t="s">
        <v>104</v>
      </c>
      <c r="E60" s="3">
        <v>45194.0</v>
      </c>
      <c r="F60" s="1" t="s">
        <v>54</v>
      </c>
      <c r="G60" s="1">
        <v>4076.0</v>
      </c>
      <c r="H60" s="1">
        <v>0.978</v>
      </c>
      <c r="I60" s="1">
        <v>0.978</v>
      </c>
      <c r="K60" s="1">
        <v>5704.0</v>
      </c>
      <c r="L60" s="1">
        <f t="shared" si="1"/>
        <v>5.704</v>
      </c>
    </row>
    <row r="61" ht="14.25" customHeight="1">
      <c r="A61" s="1">
        <v>36.0</v>
      </c>
      <c r="B61" s="1" t="s">
        <v>105</v>
      </c>
      <c r="C61" s="2">
        <v>5702.0</v>
      </c>
      <c r="D61" s="2">
        <v>10260.0</v>
      </c>
      <c r="E61" s="3">
        <v>45190.0</v>
      </c>
      <c r="F61" s="1" t="s">
        <v>54</v>
      </c>
      <c r="G61" s="1">
        <v>4195.9</v>
      </c>
      <c r="H61" s="1">
        <v>10260.0</v>
      </c>
      <c r="I61" s="1">
        <f t="shared" ref="I61:I554" si="2">H61/10000</f>
        <v>1.026</v>
      </c>
      <c r="K61" s="1">
        <v>5702.0</v>
      </c>
      <c r="L61" s="1">
        <f t="shared" si="1"/>
        <v>5.702</v>
      </c>
    </row>
    <row r="62" ht="14.25" customHeight="1">
      <c r="A62" s="1">
        <v>37.0</v>
      </c>
      <c r="B62" s="1" t="s">
        <v>106</v>
      </c>
      <c r="C62" s="2">
        <v>5703.0</v>
      </c>
      <c r="D62" s="2">
        <v>10820.0</v>
      </c>
      <c r="E62" s="3">
        <v>45043.0</v>
      </c>
      <c r="F62" s="1" t="s">
        <v>54</v>
      </c>
      <c r="G62" s="1">
        <v>4315.8</v>
      </c>
      <c r="H62" s="1">
        <v>10820.0</v>
      </c>
      <c r="I62" s="1">
        <f t="shared" si="2"/>
        <v>1.082</v>
      </c>
      <c r="K62" s="1">
        <v>5703.0</v>
      </c>
      <c r="L62" s="1">
        <f t="shared" si="1"/>
        <v>5.703</v>
      </c>
    </row>
    <row r="63" ht="14.25" customHeight="1">
      <c r="A63" s="1">
        <v>38.0</v>
      </c>
      <c r="B63" s="1" t="s">
        <v>107</v>
      </c>
      <c r="C63" s="2">
        <v>5704.0</v>
      </c>
      <c r="D63" s="2">
        <v>11340.0</v>
      </c>
      <c r="E63" s="3">
        <v>45042.0</v>
      </c>
      <c r="F63" s="1" t="s">
        <v>47</v>
      </c>
      <c r="G63" s="1">
        <v>4435.7</v>
      </c>
      <c r="H63" s="1">
        <v>11340.0</v>
      </c>
      <c r="I63" s="1">
        <f t="shared" si="2"/>
        <v>1.134</v>
      </c>
      <c r="K63" s="1">
        <v>5704.0</v>
      </c>
      <c r="L63" s="1">
        <f t="shared" si="1"/>
        <v>5.704</v>
      </c>
    </row>
    <row r="64" ht="14.25" customHeight="1">
      <c r="A64" s="1">
        <v>39.0</v>
      </c>
      <c r="B64" s="1" t="s">
        <v>108</v>
      </c>
      <c r="C64" s="2">
        <v>5704.0</v>
      </c>
      <c r="D64" s="2">
        <v>11900.0</v>
      </c>
      <c r="E64" s="3">
        <v>45043.0</v>
      </c>
      <c r="F64" s="1" t="s">
        <v>73</v>
      </c>
      <c r="G64" s="1">
        <v>4555.5</v>
      </c>
      <c r="H64" s="1">
        <v>11900.0</v>
      </c>
      <c r="I64" s="1">
        <f t="shared" si="2"/>
        <v>1.19</v>
      </c>
      <c r="K64" s="1">
        <v>5704.0</v>
      </c>
      <c r="L64" s="1">
        <f t="shared" si="1"/>
        <v>5.704</v>
      </c>
    </row>
    <row r="65" ht="14.25" customHeight="1">
      <c r="A65" s="1">
        <v>40.0</v>
      </c>
      <c r="B65" s="1" t="s">
        <v>109</v>
      </c>
      <c r="C65" s="2">
        <v>5704.0</v>
      </c>
      <c r="D65" s="2">
        <v>12440.0</v>
      </c>
      <c r="E65" s="3">
        <v>45195.0</v>
      </c>
      <c r="F65" s="1" t="s">
        <v>73</v>
      </c>
      <c r="G65" s="1">
        <v>4675.4</v>
      </c>
      <c r="H65" s="1">
        <v>12440.0</v>
      </c>
      <c r="I65" s="1">
        <f t="shared" si="2"/>
        <v>1.244</v>
      </c>
      <c r="K65" s="1">
        <v>5704.0</v>
      </c>
      <c r="L65" s="1">
        <f t="shared" si="1"/>
        <v>5.704</v>
      </c>
    </row>
    <row r="66" ht="14.25" customHeight="1">
      <c r="A66" s="1">
        <v>41.0</v>
      </c>
      <c r="B66" s="1" t="s">
        <v>110</v>
      </c>
      <c r="C66" s="2">
        <v>5702.0</v>
      </c>
      <c r="D66" s="2">
        <v>13000.0</v>
      </c>
      <c r="E66" s="3">
        <v>44953.0</v>
      </c>
      <c r="F66" s="1" t="s">
        <v>47</v>
      </c>
      <c r="G66" s="1">
        <v>4795.3</v>
      </c>
      <c r="H66" s="1">
        <v>13000.0</v>
      </c>
      <c r="I66" s="1">
        <f t="shared" si="2"/>
        <v>1.3</v>
      </c>
      <c r="K66" s="1">
        <v>5702.0</v>
      </c>
      <c r="L66" s="1">
        <f t="shared" si="1"/>
        <v>5.702</v>
      </c>
    </row>
    <row r="67" ht="14.25" customHeight="1">
      <c r="A67" s="1">
        <v>42.0</v>
      </c>
      <c r="B67" s="1" t="s">
        <v>111</v>
      </c>
      <c r="C67" s="2">
        <v>5704.0</v>
      </c>
      <c r="D67" s="2">
        <v>13540.0</v>
      </c>
      <c r="E67" s="3">
        <v>45013.0</v>
      </c>
      <c r="F67" s="1" t="s">
        <v>73</v>
      </c>
      <c r="G67" s="1">
        <v>4915.2</v>
      </c>
      <c r="H67" s="1">
        <v>13540.0</v>
      </c>
      <c r="I67" s="1">
        <f t="shared" si="2"/>
        <v>1.354</v>
      </c>
      <c r="K67" s="1">
        <v>5704.0</v>
      </c>
      <c r="L67" s="1">
        <f t="shared" si="1"/>
        <v>5.704</v>
      </c>
    </row>
    <row r="68" ht="14.25" customHeight="1">
      <c r="A68" s="1">
        <v>43.0</v>
      </c>
      <c r="B68" s="1" t="s">
        <v>112</v>
      </c>
      <c r="C68" s="2">
        <v>5702.0</v>
      </c>
      <c r="D68" s="2">
        <v>14100.0</v>
      </c>
      <c r="E68" s="1" t="s">
        <v>113</v>
      </c>
      <c r="F68" s="1" t="s">
        <v>47</v>
      </c>
      <c r="G68" s="1">
        <v>5035.0</v>
      </c>
      <c r="H68" s="1">
        <v>14100.0</v>
      </c>
      <c r="I68" s="1">
        <f t="shared" si="2"/>
        <v>1.41</v>
      </c>
      <c r="K68" s="1">
        <v>5702.0</v>
      </c>
      <c r="L68" s="1">
        <f t="shared" si="1"/>
        <v>5.702</v>
      </c>
    </row>
    <row r="69" ht="14.25" customHeight="1">
      <c r="A69" s="1">
        <v>44.0</v>
      </c>
      <c r="B69" s="1" t="s">
        <v>114</v>
      </c>
      <c r="C69" s="2">
        <v>5702.0</v>
      </c>
      <c r="D69" s="2">
        <v>14680.0</v>
      </c>
      <c r="E69" s="3">
        <v>45105.0</v>
      </c>
      <c r="F69" s="1" t="s">
        <v>73</v>
      </c>
      <c r="G69" s="1">
        <v>5154.9</v>
      </c>
      <c r="H69" s="1">
        <v>14680.0</v>
      </c>
      <c r="I69" s="1">
        <f t="shared" si="2"/>
        <v>1.468</v>
      </c>
      <c r="K69" s="1">
        <v>5702.0</v>
      </c>
      <c r="L69" s="1">
        <f t="shared" si="1"/>
        <v>5.702</v>
      </c>
    </row>
    <row r="70" ht="14.25" customHeight="1">
      <c r="A70" s="1">
        <v>45.0</v>
      </c>
      <c r="B70" s="1" t="s">
        <v>115</v>
      </c>
      <c r="C70" s="2">
        <v>5703.0</v>
      </c>
      <c r="D70" s="2">
        <v>15280.0</v>
      </c>
      <c r="E70" s="3">
        <v>45197.0</v>
      </c>
      <c r="F70" s="1" t="s">
        <v>116</v>
      </c>
      <c r="G70" s="1">
        <v>5274.8</v>
      </c>
      <c r="H70" s="1">
        <v>15280.0</v>
      </c>
      <c r="I70" s="1">
        <f t="shared" si="2"/>
        <v>1.528</v>
      </c>
      <c r="K70" s="1">
        <v>5703.0</v>
      </c>
      <c r="L70" s="1">
        <f t="shared" si="1"/>
        <v>5.703</v>
      </c>
    </row>
    <row r="71" ht="14.25" customHeight="1">
      <c r="A71" s="1">
        <v>46.0</v>
      </c>
      <c r="B71" s="1" t="s">
        <v>117</v>
      </c>
      <c r="C71" s="2">
        <v>5704.0</v>
      </c>
      <c r="D71" s="2">
        <v>15860.0</v>
      </c>
      <c r="E71" s="3">
        <v>45167.0</v>
      </c>
      <c r="F71" s="1" t="s">
        <v>116</v>
      </c>
      <c r="G71" s="1">
        <v>5394.6</v>
      </c>
      <c r="H71" s="1">
        <v>15860.0</v>
      </c>
      <c r="I71" s="1">
        <f t="shared" si="2"/>
        <v>1.586</v>
      </c>
      <c r="K71" s="1">
        <v>5704.0</v>
      </c>
      <c r="L71" s="1">
        <f t="shared" si="1"/>
        <v>5.704</v>
      </c>
    </row>
    <row r="72" ht="14.25" customHeight="1">
      <c r="A72" s="1">
        <v>47.0</v>
      </c>
      <c r="B72" s="1" t="s">
        <v>118</v>
      </c>
      <c r="C72" s="2">
        <v>5703.0</v>
      </c>
      <c r="D72" s="2">
        <v>16460.0</v>
      </c>
      <c r="E72" s="3">
        <v>45075.0</v>
      </c>
      <c r="F72" s="1" t="s">
        <v>73</v>
      </c>
      <c r="G72" s="1">
        <v>5514.5</v>
      </c>
      <c r="H72" s="1">
        <v>16460.0</v>
      </c>
      <c r="I72" s="1">
        <f t="shared" si="2"/>
        <v>1.646</v>
      </c>
      <c r="K72" s="1">
        <v>5703.0</v>
      </c>
      <c r="L72" s="1">
        <f t="shared" si="1"/>
        <v>5.703</v>
      </c>
    </row>
    <row r="73" ht="14.25" customHeight="1">
      <c r="A73" s="1">
        <v>48.0</v>
      </c>
      <c r="B73" s="1" t="s">
        <v>119</v>
      </c>
      <c r="C73" s="2">
        <v>5705.0</v>
      </c>
      <c r="D73" s="2">
        <v>17080.0</v>
      </c>
      <c r="E73" s="3">
        <v>45107.0</v>
      </c>
      <c r="F73" s="1" t="s">
        <v>44</v>
      </c>
      <c r="G73" s="1">
        <v>5634.4</v>
      </c>
      <c r="H73" s="1">
        <v>17080.0</v>
      </c>
      <c r="I73" s="1">
        <f t="shared" si="2"/>
        <v>1.708</v>
      </c>
      <c r="K73" s="1">
        <v>5705.0</v>
      </c>
      <c r="L73" s="1">
        <f t="shared" si="1"/>
        <v>5.705</v>
      </c>
    </row>
    <row r="74" ht="14.25" customHeight="1">
      <c r="A74" s="1">
        <v>49.0</v>
      </c>
      <c r="B74" s="1" t="s">
        <v>120</v>
      </c>
      <c r="C74" s="2">
        <v>5704.0</v>
      </c>
      <c r="D74" s="2">
        <v>17680.0</v>
      </c>
      <c r="E74" s="1" t="s">
        <v>121</v>
      </c>
      <c r="F74" s="1" t="s">
        <v>47</v>
      </c>
      <c r="G74" s="1">
        <v>5754.3</v>
      </c>
      <c r="H74" s="1">
        <v>17680.0</v>
      </c>
      <c r="I74" s="1">
        <f t="shared" si="2"/>
        <v>1.768</v>
      </c>
      <c r="K74" s="1">
        <v>5704.0</v>
      </c>
      <c r="L74" s="1">
        <f t="shared" si="1"/>
        <v>5.704</v>
      </c>
    </row>
    <row r="75" ht="14.25" customHeight="1">
      <c r="A75" s="1">
        <v>50.0</v>
      </c>
      <c r="B75" s="1" t="s">
        <v>122</v>
      </c>
      <c r="C75" s="2">
        <v>5704.0</v>
      </c>
      <c r="D75" s="2">
        <v>18280.0</v>
      </c>
      <c r="E75" s="3">
        <v>45167.0</v>
      </c>
      <c r="F75" s="1" t="s">
        <v>116</v>
      </c>
      <c r="G75" s="1">
        <v>5874.2</v>
      </c>
      <c r="H75" s="1">
        <v>18280.0</v>
      </c>
      <c r="I75" s="1">
        <f t="shared" si="2"/>
        <v>1.828</v>
      </c>
      <c r="K75" s="1">
        <v>5704.0</v>
      </c>
      <c r="L75" s="1">
        <f t="shared" si="1"/>
        <v>5.704</v>
      </c>
    </row>
    <row r="76" ht="14.25" customHeight="1">
      <c r="A76" s="1">
        <v>51.0</v>
      </c>
      <c r="B76" s="1" t="s">
        <v>123</v>
      </c>
      <c r="C76" s="2">
        <v>5703.0</v>
      </c>
      <c r="D76" s="2">
        <v>18900.0</v>
      </c>
      <c r="E76" s="3">
        <v>45107.0</v>
      </c>
      <c r="F76" s="1" t="s">
        <v>73</v>
      </c>
      <c r="G76" s="1">
        <v>5994.0</v>
      </c>
      <c r="H76" s="1">
        <v>18900.0</v>
      </c>
      <c r="I76" s="1">
        <f t="shared" si="2"/>
        <v>1.89</v>
      </c>
      <c r="K76" s="1">
        <v>5703.0</v>
      </c>
      <c r="L76" s="1">
        <f t="shared" si="1"/>
        <v>5.703</v>
      </c>
    </row>
    <row r="77" ht="14.25" customHeight="1">
      <c r="A77" s="1">
        <v>52.0</v>
      </c>
      <c r="B77" s="1" t="s">
        <v>124</v>
      </c>
      <c r="C77" s="2">
        <v>5702.0</v>
      </c>
      <c r="D77" s="2">
        <v>19500.0</v>
      </c>
      <c r="E77" s="1" t="s">
        <v>121</v>
      </c>
      <c r="F77" s="1" t="s">
        <v>54</v>
      </c>
      <c r="G77" s="1">
        <v>6113.9</v>
      </c>
      <c r="H77" s="1">
        <v>19500.0</v>
      </c>
      <c r="I77" s="1">
        <f t="shared" si="2"/>
        <v>1.95</v>
      </c>
      <c r="K77" s="1">
        <v>5702.0</v>
      </c>
      <c r="L77" s="1">
        <f t="shared" si="1"/>
        <v>5.702</v>
      </c>
    </row>
    <row r="78" ht="14.25" customHeight="1">
      <c r="A78" s="1">
        <v>53.0</v>
      </c>
      <c r="B78" s="1" t="s">
        <v>125</v>
      </c>
      <c r="C78" s="2">
        <v>5701.0</v>
      </c>
      <c r="D78" s="2">
        <v>20080.0</v>
      </c>
      <c r="E78" s="3">
        <v>44956.0</v>
      </c>
      <c r="F78" s="1" t="s">
        <v>47</v>
      </c>
      <c r="G78" s="1">
        <v>6233.8</v>
      </c>
      <c r="H78" s="1">
        <v>20080.0</v>
      </c>
      <c r="I78" s="1">
        <f t="shared" si="2"/>
        <v>2.008</v>
      </c>
      <c r="K78" s="1">
        <v>5701.0</v>
      </c>
      <c r="L78" s="1">
        <f t="shared" si="1"/>
        <v>5.701</v>
      </c>
    </row>
    <row r="79" ht="14.25" customHeight="1">
      <c r="A79" s="1">
        <v>54.0</v>
      </c>
      <c r="B79" s="1" t="s">
        <v>126</v>
      </c>
      <c r="C79" s="2">
        <v>5704.0</v>
      </c>
      <c r="D79" s="2">
        <v>20720.0</v>
      </c>
      <c r="E79" s="3">
        <v>45076.0</v>
      </c>
      <c r="F79" s="1" t="s">
        <v>44</v>
      </c>
      <c r="G79" s="1">
        <v>6353.7</v>
      </c>
      <c r="H79" s="1">
        <v>20720.0</v>
      </c>
      <c r="I79" s="1">
        <f t="shared" si="2"/>
        <v>2.072</v>
      </c>
      <c r="K79" s="1">
        <v>5704.0</v>
      </c>
      <c r="L79" s="1">
        <f t="shared" si="1"/>
        <v>5.704</v>
      </c>
    </row>
    <row r="80" ht="14.25" customHeight="1">
      <c r="A80" s="1">
        <v>55.0</v>
      </c>
      <c r="B80" s="1" t="s">
        <v>127</v>
      </c>
      <c r="C80" s="2">
        <v>5703.0</v>
      </c>
      <c r="D80" s="2">
        <v>21320.0</v>
      </c>
      <c r="E80" s="3">
        <v>45075.0</v>
      </c>
      <c r="F80" s="1" t="s">
        <v>44</v>
      </c>
      <c r="G80" s="1">
        <v>6473.5</v>
      </c>
      <c r="H80" s="1">
        <v>21320.0</v>
      </c>
      <c r="I80" s="1">
        <f t="shared" si="2"/>
        <v>2.132</v>
      </c>
      <c r="K80" s="1">
        <v>5703.0</v>
      </c>
      <c r="L80" s="1">
        <f t="shared" si="1"/>
        <v>5.703</v>
      </c>
    </row>
    <row r="81" ht="14.25" customHeight="1">
      <c r="A81" s="1">
        <v>56.0</v>
      </c>
      <c r="B81" s="1" t="s">
        <v>128</v>
      </c>
      <c r="C81" s="2">
        <v>5703.0</v>
      </c>
      <c r="D81" s="2">
        <v>21920.0</v>
      </c>
      <c r="E81" s="3">
        <v>45167.0</v>
      </c>
      <c r="F81" s="1" t="s">
        <v>44</v>
      </c>
      <c r="G81" s="1">
        <v>6593.4</v>
      </c>
      <c r="H81" s="1">
        <v>21920.0</v>
      </c>
      <c r="I81" s="1">
        <f t="shared" si="2"/>
        <v>2.192</v>
      </c>
      <c r="K81" s="1">
        <v>5703.0</v>
      </c>
      <c r="L81" s="1">
        <f t="shared" si="1"/>
        <v>5.703</v>
      </c>
    </row>
    <row r="82" ht="14.25" customHeight="1">
      <c r="A82" s="1">
        <v>57.0</v>
      </c>
      <c r="B82" s="1" t="s">
        <v>129</v>
      </c>
      <c r="C82" s="2">
        <v>5705.0</v>
      </c>
      <c r="D82" s="2">
        <v>22500.0</v>
      </c>
      <c r="E82" s="3">
        <v>45135.0</v>
      </c>
      <c r="F82" s="1" t="s">
        <v>130</v>
      </c>
      <c r="G82" s="1">
        <v>6713.3</v>
      </c>
      <c r="H82" s="1">
        <v>22500.0</v>
      </c>
      <c r="I82" s="1">
        <f t="shared" si="2"/>
        <v>2.25</v>
      </c>
      <c r="K82" s="1">
        <v>5705.0</v>
      </c>
      <c r="L82" s="1">
        <f t="shared" si="1"/>
        <v>5.705</v>
      </c>
    </row>
    <row r="83" ht="14.25" customHeight="1">
      <c r="A83" s="1">
        <v>58.0</v>
      </c>
      <c r="B83" s="1" t="s">
        <v>131</v>
      </c>
      <c r="C83" s="2">
        <v>5705.0</v>
      </c>
      <c r="D83" s="2">
        <v>23060.0</v>
      </c>
      <c r="E83" s="3">
        <v>45135.0</v>
      </c>
      <c r="F83" s="1" t="s">
        <v>116</v>
      </c>
      <c r="G83" s="1">
        <v>6833.2</v>
      </c>
      <c r="H83" s="1">
        <v>23060.0</v>
      </c>
      <c r="I83" s="1">
        <f t="shared" si="2"/>
        <v>2.306</v>
      </c>
      <c r="K83" s="1">
        <v>5705.0</v>
      </c>
      <c r="L83" s="1">
        <f t="shared" si="1"/>
        <v>5.705</v>
      </c>
    </row>
    <row r="84" ht="14.25" customHeight="1">
      <c r="A84" s="1">
        <v>59.0</v>
      </c>
      <c r="B84" s="1" t="s">
        <v>132</v>
      </c>
      <c r="C84" s="2">
        <v>5704.0</v>
      </c>
      <c r="D84" s="2">
        <v>23600.0</v>
      </c>
      <c r="E84" s="3">
        <v>44984.0</v>
      </c>
      <c r="F84" s="1" t="s">
        <v>116</v>
      </c>
      <c r="G84" s="1">
        <v>6953.0</v>
      </c>
      <c r="H84" s="1">
        <v>23600.0</v>
      </c>
      <c r="I84" s="1">
        <f t="shared" si="2"/>
        <v>2.36</v>
      </c>
      <c r="K84" s="1">
        <v>5704.0</v>
      </c>
      <c r="L84" s="1">
        <f t="shared" si="1"/>
        <v>5.704</v>
      </c>
    </row>
    <row r="85" ht="14.25" customHeight="1">
      <c r="A85" s="1">
        <v>60.0</v>
      </c>
      <c r="B85" s="1" t="s">
        <v>133</v>
      </c>
      <c r="C85" s="2">
        <v>5706.0</v>
      </c>
      <c r="D85" s="2">
        <v>24120.0</v>
      </c>
      <c r="E85" s="1" t="s">
        <v>134</v>
      </c>
      <c r="F85" s="1" t="s">
        <v>130</v>
      </c>
      <c r="G85" s="1">
        <v>7072.9</v>
      </c>
      <c r="H85" s="1">
        <v>24120.0</v>
      </c>
      <c r="I85" s="1">
        <f t="shared" si="2"/>
        <v>2.412</v>
      </c>
      <c r="K85" s="1">
        <v>5706.0</v>
      </c>
      <c r="L85" s="1">
        <f t="shared" si="1"/>
        <v>5.706</v>
      </c>
    </row>
    <row r="86" ht="14.25" customHeight="1">
      <c r="A86" s="1">
        <v>61.0</v>
      </c>
      <c r="B86" s="1" t="s">
        <v>135</v>
      </c>
      <c r="C86" s="2">
        <v>5709.0</v>
      </c>
      <c r="D86" s="2">
        <v>24660.0</v>
      </c>
      <c r="E86" s="3">
        <v>45163.0</v>
      </c>
      <c r="F86" s="1" t="s">
        <v>136</v>
      </c>
      <c r="G86" s="1">
        <v>7192.8</v>
      </c>
      <c r="H86" s="1">
        <v>24660.0</v>
      </c>
      <c r="I86" s="1">
        <f t="shared" si="2"/>
        <v>2.466</v>
      </c>
      <c r="K86" s="1">
        <v>5709.0</v>
      </c>
      <c r="L86" s="1">
        <f t="shared" si="1"/>
        <v>5.709</v>
      </c>
    </row>
    <row r="87" ht="14.25" customHeight="1">
      <c r="A87" s="1">
        <v>62.0</v>
      </c>
      <c r="B87" s="1" t="s">
        <v>137</v>
      </c>
      <c r="C87" s="2">
        <v>5705.0</v>
      </c>
      <c r="D87" s="2">
        <v>25160.0</v>
      </c>
      <c r="E87" s="3">
        <v>45010.0</v>
      </c>
      <c r="F87" s="1" t="s">
        <v>116</v>
      </c>
      <c r="G87" s="1">
        <v>7312.7</v>
      </c>
      <c r="H87" s="1">
        <v>25160.0</v>
      </c>
      <c r="I87" s="1">
        <f t="shared" si="2"/>
        <v>2.516</v>
      </c>
      <c r="K87" s="1">
        <v>5705.0</v>
      </c>
      <c r="L87" s="1">
        <f t="shared" si="1"/>
        <v>5.705</v>
      </c>
    </row>
    <row r="88" ht="14.25" customHeight="1">
      <c r="A88" s="1">
        <v>63.0</v>
      </c>
      <c r="B88" s="1" t="s">
        <v>138</v>
      </c>
      <c r="C88" s="2">
        <v>5703.0</v>
      </c>
      <c r="D88" s="2">
        <v>25660.0</v>
      </c>
      <c r="E88" s="3">
        <v>45004.0</v>
      </c>
      <c r="F88" s="1" t="s">
        <v>73</v>
      </c>
      <c r="G88" s="1">
        <v>7432.5</v>
      </c>
      <c r="H88" s="1">
        <v>25660.0</v>
      </c>
      <c r="I88" s="1">
        <f t="shared" si="2"/>
        <v>2.566</v>
      </c>
      <c r="K88" s="1">
        <v>5703.0</v>
      </c>
      <c r="L88" s="1">
        <f t="shared" si="1"/>
        <v>5.703</v>
      </c>
    </row>
    <row r="89" ht="14.25" customHeight="1">
      <c r="A89" s="1">
        <v>64.0</v>
      </c>
      <c r="B89" s="1" t="s">
        <v>139</v>
      </c>
      <c r="C89" s="2">
        <v>5705.0</v>
      </c>
      <c r="D89" s="2">
        <v>26160.0</v>
      </c>
      <c r="E89" s="1" t="s">
        <v>140</v>
      </c>
      <c r="F89" s="1" t="s">
        <v>141</v>
      </c>
      <c r="G89" s="1">
        <v>7552.4</v>
      </c>
      <c r="H89" s="1">
        <v>26160.0</v>
      </c>
      <c r="I89" s="1">
        <f t="shared" si="2"/>
        <v>2.616</v>
      </c>
      <c r="K89" s="1">
        <v>5705.0</v>
      </c>
      <c r="L89" s="1">
        <f t="shared" si="1"/>
        <v>5.705</v>
      </c>
    </row>
    <row r="90" ht="14.25" customHeight="1">
      <c r="A90" s="1">
        <v>65.0</v>
      </c>
      <c r="B90" s="1" t="s">
        <v>142</v>
      </c>
      <c r="C90" s="2">
        <v>5705.0</v>
      </c>
      <c r="D90" s="2">
        <v>26640.0</v>
      </c>
      <c r="E90" s="3">
        <v>45069.0</v>
      </c>
      <c r="F90" s="1" t="s">
        <v>116</v>
      </c>
      <c r="G90" s="1">
        <v>7672.3</v>
      </c>
      <c r="H90" s="1">
        <v>26640.0</v>
      </c>
      <c r="I90" s="1">
        <f t="shared" si="2"/>
        <v>2.664</v>
      </c>
      <c r="K90" s="1">
        <v>5705.0</v>
      </c>
      <c r="L90" s="1">
        <f t="shared" si="1"/>
        <v>5.705</v>
      </c>
    </row>
    <row r="91" ht="14.25" customHeight="1">
      <c r="A91" s="1">
        <v>66.0</v>
      </c>
      <c r="B91" s="1" t="s">
        <v>143</v>
      </c>
      <c r="C91" s="2">
        <v>5704.0</v>
      </c>
      <c r="D91" s="2">
        <v>27120.0</v>
      </c>
      <c r="E91" s="3">
        <v>45008.0</v>
      </c>
      <c r="F91" s="1" t="s">
        <v>47</v>
      </c>
      <c r="G91" s="1">
        <v>7792.2</v>
      </c>
      <c r="H91" s="1">
        <v>27120.0</v>
      </c>
      <c r="I91" s="1">
        <f t="shared" si="2"/>
        <v>2.712</v>
      </c>
      <c r="K91" s="1">
        <v>5704.0</v>
      </c>
      <c r="L91" s="1">
        <f t="shared" si="1"/>
        <v>5.704</v>
      </c>
    </row>
    <row r="92" ht="14.25" customHeight="1">
      <c r="A92" s="1">
        <v>67.0</v>
      </c>
      <c r="B92" s="1" t="s">
        <v>144</v>
      </c>
      <c r="C92" s="2">
        <v>5704.0</v>
      </c>
      <c r="D92" s="2">
        <v>27580.0</v>
      </c>
      <c r="E92" s="3">
        <v>44949.0</v>
      </c>
      <c r="F92" s="1" t="s">
        <v>47</v>
      </c>
      <c r="G92" s="1">
        <v>7912.0</v>
      </c>
      <c r="H92" s="1">
        <v>27580.0</v>
      </c>
      <c r="I92" s="1">
        <f t="shared" si="2"/>
        <v>2.758</v>
      </c>
      <c r="K92" s="1">
        <v>5704.0</v>
      </c>
      <c r="L92" s="1">
        <f t="shared" si="1"/>
        <v>5.704</v>
      </c>
    </row>
    <row r="93" ht="14.25" customHeight="1">
      <c r="A93" s="1">
        <v>68.0</v>
      </c>
      <c r="B93" s="1" t="s">
        <v>145</v>
      </c>
      <c r="C93" s="2">
        <v>5707.0</v>
      </c>
      <c r="D93" s="2">
        <v>28020.0</v>
      </c>
      <c r="E93" s="3">
        <v>45159.0</v>
      </c>
      <c r="F93" s="1" t="s">
        <v>73</v>
      </c>
      <c r="G93" s="1">
        <v>8031.9</v>
      </c>
      <c r="H93" s="1">
        <v>28020.0</v>
      </c>
      <c r="I93" s="1">
        <f t="shared" si="2"/>
        <v>2.802</v>
      </c>
      <c r="K93" s="1">
        <v>5707.0</v>
      </c>
      <c r="L93" s="1">
        <f t="shared" si="1"/>
        <v>5.707</v>
      </c>
    </row>
    <row r="94" ht="14.25" customHeight="1">
      <c r="A94" s="1">
        <v>69.0</v>
      </c>
      <c r="B94" s="1" t="s">
        <v>146</v>
      </c>
      <c r="C94" s="2">
        <v>5705.0</v>
      </c>
      <c r="D94" s="2">
        <v>28440.0</v>
      </c>
      <c r="E94" s="3">
        <v>45065.0</v>
      </c>
      <c r="F94" s="1" t="s">
        <v>73</v>
      </c>
      <c r="G94" s="1">
        <v>8151.8</v>
      </c>
      <c r="H94" s="1">
        <v>28440.0</v>
      </c>
      <c r="I94" s="1">
        <f t="shared" si="2"/>
        <v>2.844</v>
      </c>
      <c r="K94" s="1">
        <v>5705.0</v>
      </c>
      <c r="L94" s="1">
        <f t="shared" si="1"/>
        <v>5.705</v>
      </c>
    </row>
    <row r="95" ht="14.25" customHeight="1">
      <c r="A95" s="1">
        <v>70.0</v>
      </c>
      <c r="B95" s="1" t="s">
        <v>147</v>
      </c>
      <c r="C95" s="2">
        <v>5707.0</v>
      </c>
      <c r="D95" s="2">
        <v>28840.0</v>
      </c>
      <c r="E95" s="3">
        <v>45185.0</v>
      </c>
      <c r="F95" s="1" t="s">
        <v>130</v>
      </c>
      <c r="G95" s="1">
        <v>8271.7</v>
      </c>
      <c r="H95" s="1">
        <v>28840.0</v>
      </c>
      <c r="I95" s="1">
        <f t="shared" si="2"/>
        <v>2.884</v>
      </c>
      <c r="K95" s="1">
        <v>5707.0</v>
      </c>
      <c r="L95" s="1">
        <f t="shared" si="1"/>
        <v>5.707</v>
      </c>
    </row>
    <row r="96" ht="14.25" customHeight="1">
      <c r="A96" s="1">
        <v>71.0</v>
      </c>
      <c r="B96" s="1" t="s">
        <v>148</v>
      </c>
      <c r="C96" s="2">
        <v>5704.0</v>
      </c>
      <c r="D96" s="2">
        <v>29240.0</v>
      </c>
      <c r="E96" s="3">
        <v>44943.0</v>
      </c>
      <c r="F96" s="1" t="s">
        <v>73</v>
      </c>
      <c r="G96" s="1">
        <v>8391.6</v>
      </c>
      <c r="H96" s="1">
        <v>29240.0</v>
      </c>
      <c r="I96" s="1">
        <f t="shared" si="2"/>
        <v>2.924</v>
      </c>
      <c r="K96" s="1">
        <v>5704.0</v>
      </c>
      <c r="L96" s="1">
        <f t="shared" si="1"/>
        <v>5.704</v>
      </c>
    </row>
    <row r="97" ht="14.25" customHeight="1">
      <c r="A97" s="1">
        <v>72.0</v>
      </c>
      <c r="B97" s="1" t="s">
        <v>149</v>
      </c>
      <c r="C97" s="2">
        <v>5704.0</v>
      </c>
      <c r="D97" s="2">
        <v>29620.0</v>
      </c>
      <c r="E97" s="3">
        <v>44938.0</v>
      </c>
      <c r="F97" s="1" t="s">
        <v>116</v>
      </c>
      <c r="G97" s="1">
        <v>8511.4</v>
      </c>
      <c r="H97" s="1">
        <v>29620.0</v>
      </c>
      <c r="I97" s="1">
        <f t="shared" si="2"/>
        <v>2.962</v>
      </c>
      <c r="K97" s="1">
        <v>5704.0</v>
      </c>
      <c r="L97" s="1">
        <f t="shared" si="1"/>
        <v>5.704</v>
      </c>
    </row>
    <row r="98" ht="14.25" customHeight="1">
      <c r="A98" s="1">
        <v>73.0</v>
      </c>
      <c r="B98" s="1" t="s">
        <v>150</v>
      </c>
      <c r="C98" s="2">
        <v>5705.0</v>
      </c>
      <c r="D98" s="2">
        <v>30020.0</v>
      </c>
      <c r="E98" s="3">
        <v>45122.0</v>
      </c>
      <c r="F98" s="1" t="s">
        <v>141</v>
      </c>
      <c r="G98" s="1">
        <v>8631.3</v>
      </c>
      <c r="H98" s="1">
        <v>30020.0</v>
      </c>
      <c r="I98" s="1">
        <f t="shared" si="2"/>
        <v>3.002</v>
      </c>
      <c r="K98" s="1">
        <v>5705.0</v>
      </c>
      <c r="L98" s="1">
        <f t="shared" si="1"/>
        <v>5.705</v>
      </c>
    </row>
    <row r="99" ht="14.25" customHeight="1">
      <c r="A99" s="1">
        <v>74.0</v>
      </c>
      <c r="B99" s="1" t="s">
        <v>151</v>
      </c>
      <c r="C99" s="2">
        <v>5705.0</v>
      </c>
      <c r="D99" s="2">
        <v>30400.0</v>
      </c>
      <c r="E99" s="3">
        <v>45031.0</v>
      </c>
      <c r="F99" s="1" t="s">
        <v>116</v>
      </c>
      <c r="G99" s="1">
        <v>8751.2</v>
      </c>
      <c r="H99" s="1">
        <v>30400.0</v>
      </c>
      <c r="I99" s="1">
        <f t="shared" si="2"/>
        <v>3.04</v>
      </c>
      <c r="K99" s="1">
        <v>5705.0</v>
      </c>
      <c r="L99" s="1">
        <f t="shared" si="1"/>
        <v>5.705</v>
      </c>
    </row>
    <row r="100" ht="14.25" customHeight="1">
      <c r="A100" s="1">
        <v>75.0</v>
      </c>
      <c r="B100" s="1" t="s">
        <v>152</v>
      </c>
      <c r="C100" s="2">
        <v>5705.0</v>
      </c>
      <c r="D100" s="2">
        <v>30780.0</v>
      </c>
      <c r="E100" s="3">
        <v>45061.0</v>
      </c>
      <c r="F100" s="1" t="s">
        <v>141</v>
      </c>
      <c r="G100" s="1">
        <v>8871.1</v>
      </c>
      <c r="H100" s="1">
        <v>30780.0</v>
      </c>
      <c r="I100" s="1">
        <f t="shared" si="2"/>
        <v>3.078</v>
      </c>
      <c r="K100" s="1">
        <v>5705.0</v>
      </c>
      <c r="L100" s="1">
        <f t="shared" si="1"/>
        <v>5.705</v>
      </c>
    </row>
    <row r="101" ht="14.25" customHeight="1">
      <c r="A101" s="1">
        <v>76.0</v>
      </c>
      <c r="B101" s="1" t="s">
        <v>153</v>
      </c>
      <c r="C101" s="2">
        <v>5704.0</v>
      </c>
      <c r="D101" s="2">
        <v>31160.0</v>
      </c>
      <c r="E101" s="3">
        <v>45002.0</v>
      </c>
      <c r="F101" s="1" t="s">
        <v>54</v>
      </c>
      <c r="G101" s="1">
        <v>8990.9</v>
      </c>
      <c r="H101" s="1">
        <v>31160.0</v>
      </c>
      <c r="I101" s="1">
        <f t="shared" si="2"/>
        <v>3.116</v>
      </c>
      <c r="K101" s="1">
        <v>5704.0</v>
      </c>
      <c r="L101" s="1">
        <f t="shared" si="1"/>
        <v>5.704</v>
      </c>
    </row>
    <row r="102" ht="14.25" customHeight="1">
      <c r="A102" s="1">
        <v>77.0</v>
      </c>
      <c r="B102" s="1" t="s">
        <v>154</v>
      </c>
      <c r="C102" s="2">
        <v>5706.0</v>
      </c>
      <c r="D102" s="2">
        <v>31520.0</v>
      </c>
      <c r="E102" s="3">
        <v>45032.0</v>
      </c>
      <c r="F102" s="1" t="s">
        <v>130</v>
      </c>
      <c r="G102" s="1">
        <v>9110.8</v>
      </c>
      <c r="H102" s="1">
        <v>31520.0</v>
      </c>
      <c r="I102" s="1">
        <f t="shared" si="2"/>
        <v>3.152</v>
      </c>
      <c r="K102" s="1">
        <v>5706.0</v>
      </c>
      <c r="L102" s="1">
        <f t="shared" si="1"/>
        <v>5.706</v>
      </c>
    </row>
    <row r="103" ht="14.25" customHeight="1">
      <c r="A103" s="1">
        <v>78.0</v>
      </c>
      <c r="B103" s="1" t="s">
        <v>155</v>
      </c>
      <c r="C103" s="2">
        <v>5704.0</v>
      </c>
      <c r="D103" s="2">
        <v>31860.0</v>
      </c>
      <c r="E103" s="3">
        <v>45091.0</v>
      </c>
      <c r="F103" s="1" t="s">
        <v>44</v>
      </c>
      <c r="G103" s="1">
        <v>9230.7</v>
      </c>
      <c r="H103" s="1">
        <v>31860.0</v>
      </c>
      <c r="I103" s="1">
        <f t="shared" si="2"/>
        <v>3.186</v>
      </c>
      <c r="K103" s="1">
        <v>5704.0</v>
      </c>
      <c r="L103" s="1">
        <f t="shared" si="1"/>
        <v>5.704</v>
      </c>
    </row>
    <row r="104" ht="14.25" customHeight="1">
      <c r="A104" s="1">
        <v>79.0</v>
      </c>
      <c r="B104" s="1" t="s">
        <v>156</v>
      </c>
      <c r="C104" s="2">
        <v>5702.0</v>
      </c>
      <c r="D104" s="2">
        <v>32200.0</v>
      </c>
      <c r="E104" s="3">
        <v>45059.0</v>
      </c>
      <c r="F104" s="1" t="s">
        <v>54</v>
      </c>
      <c r="G104" s="1">
        <v>9350.6</v>
      </c>
      <c r="H104" s="1">
        <v>32200.0</v>
      </c>
      <c r="I104" s="1">
        <f t="shared" si="2"/>
        <v>3.22</v>
      </c>
      <c r="K104" s="1">
        <v>5702.0</v>
      </c>
      <c r="L104" s="1">
        <f t="shared" si="1"/>
        <v>5.702</v>
      </c>
    </row>
    <row r="105" ht="14.25" customHeight="1">
      <c r="A105" s="1">
        <v>80.0</v>
      </c>
      <c r="B105" s="1" t="s">
        <v>157</v>
      </c>
      <c r="C105" s="2">
        <v>5704.0</v>
      </c>
      <c r="D105" s="2">
        <v>32540.0</v>
      </c>
      <c r="E105" s="3">
        <v>45122.0</v>
      </c>
      <c r="F105" s="1" t="s">
        <v>41</v>
      </c>
      <c r="G105" s="1">
        <v>9470.4</v>
      </c>
      <c r="H105" s="1">
        <v>32540.0</v>
      </c>
      <c r="I105" s="1">
        <f t="shared" si="2"/>
        <v>3.254</v>
      </c>
      <c r="K105" s="1">
        <v>5704.0</v>
      </c>
      <c r="L105" s="1">
        <f t="shared" si="1"/>
        <v>5.704</v>
      </c>
    </row>
    <row r="106" ht="14.25" customHeight="1">
      <c r="A106" s="1">
        <v>81.0</v>
      </c>
      <c r="B106" s="1" t="s">
        <v>158</v>
      </c>
      <c r="C106" s="2">
        <v>5702.0</v>
      </c>
      <c r="D106" s="2">
        <v>32860.0</v>
      </c>
      <c r="E106" s="3">
        <v>45091.0</v>
      </c>
      <c r="F106" s="1" t="s">
        <v>54</v>
      </c>
      <c r="G106" s="1">
        <v>9590.3</v>
      </c>
      <c r="H106" s="1">
        <v>32860.0</v>
      </c>
      <c r="I106" s="1">
        <f t="shared" si="2"/>
        <v>3.286</v>
      </c>
      <c r="K106" s="1">
        <v>5702.0</v>
      </c>
      <c r="L106" s="1">
        <f t="shared" si="1"/>
        <v>5.702</v>
      </c>
    </row>
    <row r="107" ht="14.25" customHeight="1">
      <c r="A107" s="1">
        <v>82.0</v>
      </c>
      <c r="B107" s="1" t="s">
        <v>159</v>
      </c>
      <c r="C107" s="2">
        <v>5703.0</v>
      </c>
      <c r="D107" s="2">
        <v>33180.0</v>
      </c>
      <c r="E107" s="1" t="s">
        <v>160</v>
      </c>
      <c r="F107" s="1" t="s">
        <v>54</v>
      </c>
      <c r="G107" s="1">
        <v>9710.2</v>
      </c>
      <c r="H107" s="1">
        <v>33180.0</v>
      </c>
      <c r="I107" s="1">
        <f t="shared" si="2"/>
        <v>3.318</v>
      </c>
      <c r="K107" s="1">
        <v>5703.0</v>
      </c>
      <c r="L107" s="1">
        <f t="shared" si="1"/>
        <v>5.703</v>
      </c>
    </row>
    <row r="108" ht="14.25" customHeight="1">
      <c r="A108" s="1">
        <v>83.0</v>
      </c>
      <c r="B108" s="1" t="s">
        <v>161</v>
      </c>
      <c r="C108" s="2">
        <v>5707.0</v>
      </c>
      <c r="D108" s="2">
        <v>33460.0</v>
      </c>
      <c r="E108" s="3">
        <v>45117.0</v>
      </c>
      <c r="F108" s="1" t="s">
        <v>130</v>
      </c>
      <c r="G108" s="1">
        <v>9830.1</v>
      </c>
      <c r="H108" s="1">
        <v>33460.0</v>
      </c>
      <c r="I108" s="1">
        <f t="shared" si="2"/>
        <v>3.346</v>
      </c>
      <c r="K108" s="1">
        <v>5707.0</v>
      </c>
      <c r="L108" s="1">
        <f t="shared" si="1"/>
        <v>5.707</v>
      </c>
    </row>
    <row r="109" ht="14.25" customHeight="1">
      <c r="A109" s="1">
        <v>84.0</v>
      </c>
      <c r="B109" s="1" t="s">
        <v>162</v>
      </c>
      <c r="C109" s="2">
        <v>5704.0</v>
      </c>
      <c r="D109" s="2">
        <v>33760.0</v>
      </c>
      <c r="E109" s="3">
        <v>45057.0</v>
      </c>
      <c r="F109" s="1" t="s">
        <v>73</v>
      </c>
      <c r="G109" s="1">
        <v>9949.9</v>
      </c>
      <c r="H109" s="1">
        <v>33760.0</v>
      </c>
      <c r="I109" s="1">
        <f t="shared" si="2"/>
        <v>3.376</v>
      </c>
      <c r="K109" s="1">
        <v>5704.0</v>
      </c>
      <c r="L109" s="1">
        <f t="shared" si="1"/>
        <v>5.704</v>
      </c>
    </row>
    <row r="110" ht="14.25" customHeight="1">
      <c r="A110" s="1">
        <v>85.0</v>
      </c>
      <c r="B110" s="1" t="s">
        <v>163</v>
      </c>
      <c r="C110" s="2">
        <v>5708.0</v>
      </c>
      <c r="D110" s="2">
        <v>34040.0</v>
      </c>
      <c r="E110" s="3">
        <v>44937.0</v>
      </c>
      <c r="F110" s="1" t="s">
        <v>164</v>
      </c>
      <c r="G110" s="1">
        <v>10069.8</v>
      </c>
      <c r="H110" s="1">
        <v>34040.0</v>
      </c>
      <c r="I110" s="1">
        <f t="shared" si="2"/>
        <v>3.404</v>
      </c>
      <c r="K110" s="1">
        <v>5708.0</v>
      </c>
      <c r="L110" s="1">
        <f t="shared" si="1"/>
        <v>5.708</v>
      </c>
    </row>
    <row r="111" ht="14.25" customHeight="1">
      <c r="A111" s="1">
        <v>86.0</v>
      </c>
      <c r="B111" s="1" t="s">
        <v>165</v>
      </c>
      <c r="C111" s="2">
        <v>5706.0</v>
      </c>
      <c r="D111" s="2">
        <v>34320.0</v>
      </c>
      <c r="E111" s="3">
        <v>45181.0</v>
      </c>
      <c r="F111" s="1" t="s">
        <v>116</v>
      </c>
      <c r="G111" s="1">
        <v>10189.7</v>
      </c>
      <c r="H111" s="1">
        <v>34320.0</v>
      </c>
      <c r="I111" s="1">
        <f t="shared" si="2"/>
        <v>3.432</v>
      </c>
      <c r="K111" s="1">
        <v>5706.0</v>
      </c>
      <c r="L111" s="1">
        <f t="shared" si="1"/>
        <v>5.706</v>
      </c>
    </row>
    <row r="112" ht="14.25" customHeight="1">
      <c r="A112" s="1">
        <v>87.0</v>
      </c>
      <c r="B112" s="1" t="s">
        <v>166</v>
      </c>
      <c r="C112" s="2">
        <v>5706.0</v>
      </c>
      <c r="D112" s="2">
        <v>34580.0</v>
      </c>
      <c r="E112" s="3">
        <v>45177.0</v>
      </c>
      <c r="F112" s="1" t="s">
        <v>130</v>
      </c>
      <c r="G112" s="1">
        <v>10309.6</v>
      </c>
      <c r="H112" s="1">
        <v>34580.0</v>
      </c>
      <c r="I112" s="1">
        <f t="shared" si="2"/>
        <v>3.458</v>
      </c>
      <c r="K112" s="1">
        <v>5706.0</v>
      </c>
      <c r="L112" s="1">
        <f t="shared" si="1"/>
        <v>5.706</v>
      </c>
    </row>
    <row r="113" ht="14.25" customHeight="1">
      <c r="A113" s="1">
        <v>88.0</v>
      </c>
      <c r="B113" s="1" t="s">
        <v>167</v>
      </c>
      <c r="C113" s="2">
        <v>5706.0</v>
      </c>
      <c r="D113" s="2">
        <v>34860.0</v>
      </c>
      <c r="E113" s="3">
        <v>44996.0</v>
      </c>
      <c r="F113" s="1" t="s">
        <v>168</v>
      </c>
      <c r="G113" s="1">
        <v>10429.4</v>
      </c>
      <c r="H113" s="1">
        <v>34860.0</v>
      </c>
      <c r="I113" s="1">
        <f t="shared" si="2"/>
        <v>3.486</v>
      </c>
      <c r="K113" s="1">
        <v>5706.0</v>
      </c>
      <c r="L113" s="1">
        <f t="shared" si="1"/>
        <v>5.706</v>
      </c>
    </row>
    <row r="114" ht="14.25" customHeight="1">
      <c r="A114" s="1">
        <v>89.0</v>
      </c>
      <c r="B114" s="1" t="s">
        <v>169</v>
      </c>
      <c r="C114" s="2">
        <v>5706.0</v>
      </c>
      <c r="D114" s="2">
        <v>35120.0</v>
      </c>
      <c r="E114" s="3">
        <v>45085.0</v>
      </c>
      <c r="F114" s="1" t="s">
        <v>130</v>
      </c>
      <c r="G114" s="1">
        <v>10549.3</v>
      </c>
      <c r="H114" s="1">
        <v>35120.0</v>
      </c>
      <c r="I114" s="1">
        <f t="shared" si="2"/>
        <v>3.512</v>
      </c>
      <c r="K114" s="1">
        <v>5706.0</v>
      </c>
      <c r="L114" s="1">
        <f t="shared" si="1"/>
        <v>5.706</v>
      </c>
    </row>
    <row r="115" ht="14.25" customHeight="1">
      <c r="A115" s="1">
        <v>90.0</v>
      </c>
      <c r="B115" s="1" t="s">
        <v>170</v>
      </c>
      <c r="C115" s="2">
        <v>5706.0</v>
      </c>
      <c r="D115" s="2">
        <v>35400.0</v>
      </c>
      <c r="E115" s="3">
        <v>45118.0</v>
      </c>
      <c r="F115" s="1" t="s">
        <v>168</v>
      </c>
      <c r="G115" s="1">
        <v>10669.2</v>
      </c>
      <c r="H115" s="1">
        <v>35400.0</v>
      </c>
      <c r="I115" s="1">
        <f t="shared" si="2"/>
        <v>3.54</v>
      </c>
      <c r="K115" s="1">
        <v>5706.0</v>
      </c>
      <c r="L115" s="1">
        <f t="shared" si="1"/>
        <v>5.706</v>
      </c>
    </row>
    <row r="116" ht="14.25" customHeight="1">
      <c r="A116" s="1">
        <v>91.0</v>
      </c>
      <c r="B116" s="1" t="s">
        <v>171</v>
      </c>
      <c r="C116" s="2">
        <v>5707.0</v>
      </c>
      <c r="D116" s="2">
        <v>35660.0</v>
      </c>
      <c r="E116" s="3">
        <v>45088.0</v>
      </c>
      <c r="F116" s="1" t="s">
        <v>130</v>
      </c>
      <c r="G116" s="1">
        <v>10789.1</v>
      </c>
      <c r="H116" s="1">
        <v>35660.0</v>
      </c>
      <c r="I116" s="1">
        <f t="shared" si="2"/>
        <v>3.566</v>
      </c>
      <c r="K116" s="1">
        <v>5707.0</v>
      </c>
      <c r="L116" s="1">
        <f t="shared" si="1"/>
        <v>5.707</v>
      </c>
    </row>
    <row r="117" ht="14.25" customHeight="1">
      <c r="A117" s="1">
        <v>92.0</v>
      </c>
      <c r="B117" s="1" t="s">
        <v>172</v>
      </c>
      <c r="C117" s="2">
        <v>5707.0</v>
      </c>
      <c r="D117" s="2">
        <v>35920.0</v>
      </c>
      <c r="E117" s="3">
        <v>45150.0</v>
      </c>
      <c r="F117" s="1" t="s">
        <v>173</v>
      </c>
      <c r="G117" s="1">
        <v>10909.0</v>
      </c>
      <c r="H117" s="1">
        <v>35920.0</v>
      </c>
      <c r="I117" s="1">
        <f t="shared" si="2"/>
        <v>3.592</v>
      </c>
      <c r="K117" s="1">
        <v>5707.0</v>
      </c>
      <c r="L117" s="1">
        <f t="shared" si="1"/>
        <v>5.707</v>
      </c>
    </row>
    <row r="118" ht="14.25" customHeight="1">
      <c r="A118" s="1">
        <v>93.0</v>
      </c>
      <c r="B118" s="1" t="s">
        <v>174</v>
      </c>
      <c r="C118" s="2">
        <v>5705.0</v>
      </c>
      <c r="D118" s="2">
        <v>36140.0</v>
      </c>
      <c r="E118" s="3">
        <v>44964.0</v>
      </c>
      <c r="F118" s="1" t="s">
        <v>168</v>
      </c>
      <c r="G118" s="1">
        <v>11028.8</v>
      </c>
      <c r="H118" s="1">
        <v>36140.0</v>
      </c>
      <c r="I118" s="1">
        <f t="shared" si="2"/>
        <v>3.614</v>
      </c>
      <c r="K118" s="1">
        <v>5705.0</v>
      </c>
      <c r="L118" s="1">
        <f t="shared" si="1"/>
        <v>5.705</v>
      </c>
    </row>
    <row r="119" ht="14.25" customHeight="1">
      <c r="A119" s="1">
        <v>94.0</v>
      </c>
      <c r="B119" s="1" t="s">
        <v>175</v>
      </c>
      <c r="C119" s="2">
        <v>5703.0</v>
      </c>
      <c r="D119" s="2">
        <v>36400.0</v>
      </c>
      <c r="E119" s="1" t="s">
        <v>176</v>
      </c>
      <c r="F119" s="1" t="s">
        <v>73</v>
      </c>
      <c r="G119" s="1">
        <v>11148.7</v>
      </c>
      <c r="H119" s="1">
        <v>36400.0</v>
      </c>
      <c r="I119" s="1">
        <f t="shared" si="2"/>
        <v>3.64</v>
      </c>
      <c r="K119" s="1">
        <v>5703.0</v>
      </c>
      <c r="L119" s="1">
        <f t="shared" si="1"/>
        <v>5.703</v>
      </c>
    </row>
    <row r="120" ht="14.25" customHeight="1">
      <c r="A120" s="1">
        <v>95.0</v>
      </c>
      <c r="B120" s="1" t="s">
        <v>177</v>
      </c>
      <c r="C120" s="2">
        <v>5707.0</v>
      </c>
      <c r="D120" s="2">
        <v>36620.0</v>
      </c>
      <c r="E120" s="3">
        <v>44966.0</v>
      </c>
      <c r="F120" s="1" t="s">
        <v>130</v>
      </c>
      <c r="G120" s="1">
        <v>11268.6</v>
      </c>
      <c r="H120" s="1">
        <v>36620.0</v>
      </c>
      <c r="I120" s="1">
        <f t="shared" si="2"/>
        <v>3.662</v>
      </c>
      <c r="K120" s="1">
        <v>5707.0</v>
      </c>
      <c r="L120" s="1">
        <f t="shared" si="1"/>
        <v>5.707</v>
      </c>
    </row>
    <row r="121" ht="14.25" customHeight="1">
      <c r="A121" s="1">
        <v>96.0</v>
      </c>
      <c r="B121" s="1" t="s">
        <v>178</v>
      </c>
      <c r="C121" s="2">
        <v>5706.0</v>
      </c>
      <c r="D121" s="2">
        <v>36860.0</v>
      </c>
      <c r="E121" s="3">
        <v>44967.0</v>
      </c>
      <c r="F121" s="1" t="s">
        <v>116</v>
      </c>
      <c r="G121" s="1">
        <v>11388.5</v>
      </c>
      <c r="H121" s="1">
        <v>36860.0</v>
      </c>
      <c r="I121" s="1">
        <f t="shared" si="2"/>
        <v>3.686</v>
      </c>
      <c r="K121" s="1">
        <v>5706.0</v>
      </c>
      <c r="L121" s="1">
        <f t="shared" si="1"/>
        <v>5.706</v>
      </c>
    </row>
    <row r="122" ht="14.25" customHeight="1">
      <c r="A122" s="1">
        <v>97.0</v>
      </c>
      <c r="B122" s="1" t="s">
        <v>179</v>
      </c>
      <c r="C122" s="2">
        <v>5705.0</v>
      </c>
      <c r="D122" s="2">
        <v>37080.0</v>
      </c>
      <c r="E122" s="3">
        <v>45176.0</v>
      </c>
      <c r="F122" s="1" t="s">
        <v>47</v>
      </c>
      <c r="G122" s="1">
        <v>11508.3</v>
      </c>
      <c r="H122" s="1">
        <v>37080.0</v>
      </c>
      <c r="I122" s="1">
        <f t="shared" si="2"/>
        <v>3.708</v>
      </c>
      <c r="K122" s="1">
        <v>5705.0</v>
      </c>
      <c r="L122" s="1">
        <f t="shared" si="1"/>
        <v>5.705</v>
      </c>
    </row>
    <row r="123" ht="14.25" customHeight="1">
      <c r="A123" s="1">
        <v>98.0</v>
      </c>
      <c r="B123" s="1" t="s">
        <v>180</v>
      </c>
      <c r="C123" s="2">
        <v>5704.0</v>
      </c>
      <c r="D123" s="2">
        <v>37300.0</v>
      </c>
      <c r="E123" s="3">
        <v>45054.0</v>
      </c>
      <c r="F123" s="1" t="s">
        <v>44</v>
      </c>
      <c r="G123" s="1">
        <v>11628.2</v>
      </c>
      <c r="H123" s="1">
        <v>37300.0</v>
      </c>
      <c r="I123" s="1">
        <f t="shared" si="2"/>
        <v>3.73</v>
      </c>
      <c r="K123" s="1">
        <v>5704.0</v>
      </c>
      <c r="L123" s="1">
        <f t="shared" si="1"/>
        <v>5.704</v>
      </c>
    </row>
    <row r="124" ht="14.25" customHeight="1">
      <c r="A124" s="1">
        <v>99.0</v>
      </c>
      <c r="B124" s="1" t="s">
        <v>181</v>
      </c>
      <c r="C124" s="2">
        <v>5708.0</v>
      </c>
      <c r="D124" s="2">
        <v>37520.0</v>
      </c>
      <c r="E124" s="3">
        <v>44935.0</v>
      </c>
      <c r="F124" s="1" t="s">
        <v>130</v>
      </c>
      <c r="G124" s="1">
        <v>11748.1</v>
      </c>
      <c r="H124" s="1">
        <v>37520.0</v>
      </c>
      <c r="I124" s="1">
        <f t="shared" si="2"/>
        <v>3.752</v>
      </c>
      <c r="K124" s="1">
        <v>5708.0</v>
      </c>
      <c r="L124" s="1">
        <f t="shared" si="1"/>
        <v>5.708</v>
      </c>
    </row>
    <row r="125" ht="14.25" customHeight="1">
      <c r="A125" s="1">
        <v>100.0</v>
      </c>
      <c r="B125" s="1" t="s">
        <v>182</v>
      </c>
      <c r="C125" s="2">
        <v>5704.0</v>
      </c>
      <c r="D125" s="2">
        <v>37720.0</v>
      </c>
      <c r="E125" s="3">
        <v>45024.0</v>
      </c>
      <c r="F125" s="1" t="s">
        <v>73</v>
      </c>
      <c r="G125" s="1">
        <v>11868.0</v>
      </c>
      <c r="H125" s="1">
        <v>37720.0</v>
      </c>
      <c r="I125" s="1">
        <f t="shared" si="2"/>
        <v>3.772</v>
      </c>
      <c r="K125" s="1">
        <v>5704.0</v>
      </c>
      <c r="L125" s="1">
        <f t="shared" si="1"/>
        <v>5.704</v>
      </c>
    </row>
    <row r="126" ht="14.25" customHeight="1">
      <c r="A126" s="1">
        <v>101.0</v>
      </c>
      <c r="B126" s="1" t="s">
        <v>183</v>
      </c>
      <c r="C126" s="2">
        <v>5705.0</v>
      </c>
      <c r="D126" s="2">
        <v>37920.0</v>
      </c>
      <c r="E126" s="3">
        <v>44934.0</v>
      </c>
      <c r="F126" s="1" t="s">
        <v>73</v>
      </c>
      <c r="G126" s="1">
        <v>11987.8</v>
      </c>
      <c r="H126" s="1">
        <v>37920.0</v>
      </c>
      <c r="I126" s="1">
        <f t="shared" si="2"/>
        <v>3.792</v>
      </c>
      <c r="K126" s="1">
        <v>5705.0</v>
      </c>
      <c r="L126" s="1">
        <f t="shared" si="1"/>
        <v>5.705</v>
      </c>
    </row>
    <row r="127" ht="14.25" customHeight="1">
      <c r="A127" s="1">
        <v>102.0</v>
      </c>
      <c r="B127" s="1" t="s">
        <v>184</v>
      </c>
      <c r="C127" s="2">
        <v>5708.0</v>
      </c>
      <c r="D127" s="2">
        <v>38120.0</v>
      </c>
      <c r="E127" s="3">
        <v>45146.0</v>
      </c>
      <c r="F127" s="1" t="s">
        <v>164</v>
      </c>
      <c r="G127" s="1">
        <v>12107.7</v>
      </c>
      <c r="H127" s="1">
        <v>38120.0</v>
      </c>
      <c r="I127" s="1">
        <f t="shared" si="2"/>
        <v>3.812</v>
      </c>
      <c r="K127" s="1">
        <v>5708.0</v>
      </c>
      <c r="L127" s="1">
        <f t="shared" si="1"/>
        <v>5.708</v>
      </c>
    </row>
    <row r="128" ht="14.25" customHeight="1">
      <c r="A128" s="1">
        <v>103.0</v>
      </c>
      <c r="B128" s="1" t="s">
        <v>185</v>
      </c>
      <c r="C128" s="2">
        <v>5707.0</v>
      </c>
      <c r="D128" s="2">
        <v>38320.0</v>
      </c>
      <c r="E128" s="3">
        <v>45177.0</v>
      </c>
      <c r="F128" s="1" t="s">
        <v>44</v>
      </c>
      <c r="G128" s="1">
        <v>12227.6</v>
      </c>
      <c r="H128" s="1">
        <v>38320.0</v>
      </c>
      <c r="I128" s="1">
        <f t="shared" si="2"/>
        <v>3.832</v>
      </c>
      <c r="K128" s="1">
        <v>5707.0</v>
      </c>
      <c r="L128" s="1">
        <f t="shared" si="1"/>
        <v>5.707</v>
      </c>
    </row>
    <row r="129" ht="14.25" customHeight="1">
      <c r="A129" s="1">
        <v>104.0</v>
      </c>
      <c r="B129" s="1" t="s">
        <v>186</v>
      </c>
      <c r="C129" s="2">
        <v>5706.0</v>
      </c>
      <c r="D129" s="2">
        <v>38500.0</v>
      </c>
      <c r="E129" s="3">
        <v>45083.0</v>
      </c>
      <c r="F129" s="1" t="s">
        <v>141</v>
      </c>
      <c r="G129" s="1">
        <v>12347.5</v>
      </c>
      <c r="H129" s="1">
        <v>38500.0</v>
      </c>
      <c r="I129" s="1">
        <f t="shared" si="2"/>
        <v>3.85</v>
      </c>
      <c r="K129" s="1">
        <v>5706.0</v>
      </c>
      <c r="L129" s="1">
        <f t="shared" si="1"/>
        <v>5.706</v>
      </c>
    </row>
    <row r="130" ht="14.25" customHeight="1">
      <c r="A130" s="1">
        <v>105.0</v>
      </c>
      <c r="B130" s="1" t="s">
        <v>187</v>
      </c>
      <c r="C130" s="2">
        <v>5706.0</v>
      </c>
      <c r="D130" s="2">
        <v>38700.0</v>
      </c>
      <c r="E130" s="3">
        <v>45116.0</v>
      </c>
      <c r="F130" s="1" t="s">
        <v>168</v>
      </c>
      <c r="G130" s="1">
        <v>12467.3</v>
      </c>
      <c r="H130" s="1">
        <v>38700.0</v>
      </c>
      <c r="I130" s="1">
        <f t="shared" si="2"/>
        <v>3.87</v>
      </c>
      <c r="K130" s="1">
        <v>5706.0</v>
      </c>
      <c r="L130" s="1">
        <f t="shared" si="1"/>
        <v>5.706</v>
      </c>
    </row>
    <row r="131" ht="14.25" customHeight="1">
      <c r="A131" s="1">
        <v>106.0</v>
      </c>
      <c r="B131" s="1" t="s">
        <v>188</v>
      </c>
      <c r="C131" s="2">
        <v>5707.0</v>
      </c>
      <c r="D131" s="2">
        <v>38860.0</v>
      </c>
      <c r="E131" s="3">
        <v>44931.0</v>
      </c>
      <c r="F131" s="1" t="s">
        <v>173</v>
      </c>
      <c r="G131" s="1">
        <v>12587.2</v>
      </c>
      <c r="H131" s="1">
        <v>38860.0</v>
      </c>
      <c r="I131" s="1">
        <f t="shared" si="2"/>
        <v>3.886</v>
      </c>
      <c r="K131" s="1">
        <v>5707.0</v>
      </c>
      <c r="L131" s="1">
        <f t="shared" si="1"/>
        <v>5.707</v>
      </c>
    </row>
    <row r="132" ht="14.25" customHeight="1">
      <c r="A132" s="1">
        <v>107.0</v>
      </c>
      <c r="B132" s="1" t="s">
        <v>189</v>
      </c>
      <c r="C132" s="2">
        <v>5706.0</v>
      </c>
      <c r="D132" s="2">
        <v>39060.0</v>
      </c>
      <c r="E132" s="3">
        <v>45085.0</v>
      </c>
      <c r="F132" s="1" t="s">
        <v>141</v>
      </c>
      <c r="G132" s="1">
        <v>12707.1</v>
      </c>
      <c r="H132" s="1">
        <v>39060.0</v>
      </c>
      <c r="I132" s="1">
        <f t="shared" si="2"/>
        <v>3.906</v>
      </c>
      <c r="K132" s="1">
        <v>5706.0</v>
      </c>
      <c r="L132" s="1">
        <f t="shared" si="1"/>
        <v>5.706</v>
      </c>
    </row>
    <row r="133" ht="14.25" customHeight="1">
      <c r="A133" s="1">
        <v>108.0</v>
      </c>
      <c r="B133" s="1" t="s">
        <v>190</v>
      </c>
      <c r="C133" s="2">
        <v>5709.0</v>
      </c>
      <c r="D133" s="2">
        <v>39220.0</v>
      </c>
      <c r="E133" s="3">
        <v>45144.0</v>
      </c>
      <c r="F133" s="1" t="s">
        <v>173</v>
      </c>
      <c r="G133" s="1">
        <v>12827.0</v>
      </c>
      <c r="H133" s="1">
        <v>39220.0</v>
      </c>
      <c r="I133" s="1">
        <f t="shared" si="2"/>
        <v>3.922</v>
      </c>
      <c r="K133" s="1">
        <v>5709.0</v>
      </c>
      <c r="L133" s="1">
        <f t="shared" si="1"/>
        <v>5.709</v>
      </c>
    </row>
    <row r="134" ht="14.25" customHeight="1">
      <c r="A134" s="1">
        <v>109.0</v>
      </c>
      <c r="B134" s="1" t="s">
        <v>191</v>
      </c>
      <c r="C134" s="2">
        <v>5705.0</v>
      </c>
      <c r="D134" s="2">
        <v>39380.0</v>
      </c>
      <c r="E134" s="3">
        <v>45021.0</v>
      </c>
      <c r="F134" s="1" t="s">
        <v>44</v>
      </c>
      <c r="G134" s="1">
        <v>12946.8</v>
      </c>
      <c r="H134" s="1">
        <v>39380.0</v>
      </c>
      <c r="I134" s="1">
        <f t="shared" si="2"/>
        <v>3.938</v>
      </c>
      <c r="K134" s="1">
        <v>5705.0</v>
      </c>
      <c r="L134" s="1">
        <f t="shared" si="1"/>
        <v>5.705</v>
      </c>
    </row>
    <row r="135" ht="14.25" customHeight="1">
      <c r="A135" s="1">
        <v>110.0</v>
      </c>
      <c r="B135" s="1" t="s">
        <v>192</v>
      </c>
      <c r="C135" s="2">
        <v>5709.0</v>
      </c>
      <c r="D135" s="2">
        <v>39560.0</v>
      </c>
      <c r="E135" s="3">
        <v>44965.0</v>
      </c>
      <c r="F135" s="1" t="s">
        <v>130</v>
      </c>
      <c r="G135" s="1">
        <v>13066.7</v>
      </c>
      <c r="H135" s="1">
        <v>39560.0</v>
      </c>
      <c r="I135" s="1">
        <f t="shared" si="2"/>
        <v>3.956</v>
      </c>
      <c r="K135" s="1">
        <v>5709.0</v>
      </c>
      <c r="L135" s="1">
        <f t="shared" si="1"/>
        <v>5.709</v>
      </c>
    </row>
    <row r="136" ht="14.25" customHeight="1">
      <c r="A136" s="1">
        <v>111.0</v>
      </c>
      <c r="B136" s="1" t="s">
        <v>193</v>
      </c>
      <c r="C136" s="2">
        <v>5707.0</v>
      </c>
      <c r="D136" s="2">
        <v>39720.0</v>
      </c>
      <c r="E136" s="3">
        <v>44932.0</v>
      </c>
      <c r="F136" s="1" t="s">
        <v>168</v>
      </c>
      <c r="G136" s="1">
        <v>13186.6</v>
      </c>
      <c r="H136" s="1">
        <v>39720.0</v>
      </c>
      <c r="I136" s="1">
        <f t="shared" si="2"/>
        <v>3.972</v>
      </c>
      <c r="K136" s="1">
        <v>5707.0</v>
      </c>
      <c r="L136" s="1">
        <f t="shared" si="1"/>
        <v>5.707</v>
      </c>
    </row>
    <row r="137" ht="14.25" customHeight="1">
      <c r="A137" s="1">
        <v>112.0</v>
      </c>
      <c r="B137" s="1" t="s">
        <v>194</v>
      </c>
      <c r="C137" s="2">
        <v>5708.0</v>
      </c>
      <c r="D137" s="2">
        <v>39880.0</v>
      </c>
      <c r="E137" s="3">
        <v>45113.0</v>
      </c>
      <c r="F137" s="1" t="s">
        <v>130</v>
      </c>
      <c r="G137" s="1">
        <v>13306.5</v>
      </c>
      <c r="H137" s="1">
        <v>39880.0</v>
      </c>
      <c r="I137" s="1">
        <f t="shared" si="2"/>
        <v>3.988</v>
      </c>
      <c r="K137" s="1">
        <v>5708.0</v>
      </c>
      <c r="L137" s="1">
        <f t="shared" si="1"/>
        <v>5.708</v>
      </c>
    </row>
    <row r="138" ht="14.25" customHeight="1">
      <c r="A138" s="1">
        <v>113.0</v>
      </c>
      <c r="B138" s="1" t="s">
        <v>195</v>
      </c>
      <c r="C138" s="2">
        <v>5709.0</v>
      </c>
      <c r="D138" s="2">
        <v>40040.0</v>
      </c>
      <c r="E138" s="3">
        <v>44932.0</v>
      </c>
      <c r="F138" s="1" t="s">
        <v>196</v>
      </c>
      <c r="G138" s="1">
        <v>13426.4</v>
      </c>
      <c r="H138" s="1">
        <v>40040.0</v>
      </c>
      <c r="I138" s="1">
        <f t="shared" si="2"/>
        <v>4.004</v>
      </c>
      <c r="K138" s="1">
        <v>5709.0</v>
      </c>
      <c r="L138" s="1">
        <f t="shared" si="1"/>
        <v>5.709</v>
      </c>
    </row>
    <row r="139" ht="14.25" customHeight="1">
      <c r="A139" s="1">
        <v>114.0</v>
      </c>
      <c r="B139" s="1" t="s">
        <v>197</v>
      </c>
      <c r="C139" s="2">
        <v>5707.0</v>
      </c>
      <c r="D139" s="2">
        <v>40200.0</v>
      </c>
      <c r="E139" s="3">
        <v>45052.0</v>
      </c>
      <c r="F139" s="1" t="s">
        <v>130</v>
      </c>
      <c r="G139" s="1">
        <v>13546.2</v>
      </c>
      <c r="H139" s="1">
        <v>40200.0</v>
      </c>
      <c r="I139" s="1">
        <f t="shared" si="2"/>
        <v>4.02</v>
      </c>
      <c r="K139" s="1">
        <v>5707.0</v>
      </c>
      <c r="L139" s="1">
        <f t="shared" si="1"/>
        <v>5.707</v>
      </c>
    </row>
    <row r="140" ht="14.25" customHeight="1">
      <c r="A140" s="1">
        <v>115.0</v>
      </c>
      <c r="B140" s="1" t="s">
        <v>198</v>
      </c>
      <c r="C140" s="2">
        <v>5708.0</v>
      </c>
      <c r="D140" s="2">
        <v>40340.0</v>
      </c>
      <c r="E140" s="3">
        <v>44931.0</v>
      </c>
      <c r="F140" s="1" t="s">
        <v>164</v>
      </c>
      <c r="G140" s="1">
        <v>13666.1</v>
      </c>
      <c r="H140" s="1">
        <v>40340.0</v>
      </c>
      <c r="I140" s="1">
        <f t="shared" si="2"/>
        <v>4.034</v>
      </c>
      <c r="K140" s="1">
        <v>5708.0</v>
      </c>
      <c r="L140" s="1">
        <f t="shared" si="1"/>
        <v>5.708</v>
      </c>
    </row>
    <row r="141" ht="14.25" customHeight="1">
      <c r="A141" s="1">
        <v>116.0</v>
      </c>
      <c r="B141" s="1" t="s">
        <v>199</v>
      </c>
      <c r="C141" s="2">
        <v>5710.0</v>
      </c>
      <c r="D141" s="2">
        <v>40500.0</v>
      </c>
      <c r="E141" s="3">
        <v>45051.0</v>
      </c>
      <c r="F141" s="1" t="s">
        <v>136</v>
      </c>
      <c r="G141" s="1">
        <v>13786.0</v>
      </c>
      <c r="H141" s="1">
        <v>40500.0</v>
      </c>
      <c r="I141" s="1">
        <f t="shared" si="2"/>
        <v>4.05</v>
      </c>
      <c r="K141" s="1">
        <v>5710.0</v>
      </c>
      <c r="L141" s="1">
        <f t="shared" si="1"/>
        <v>5.71</v>
      </c>
    </row>
    <row r="142" ht="14.25" customHeight="1">
      <c r="A142" s="1">
        <v>117.0</v>
      </c>
      <c r="B142" s="1" t="s">
        <v>200</v>
      </c>
      <c r="C142" s="2">
        <v>5707.0</v>
      </c>
      <c r="D142" s="2">
        <v>40640.0</v>
      </c>
      <c r="E142" s="1" t="s">
        <v>201</v>
      </c>
      <c r="F142" s="1" t="s">
        <v>168</v>
      </c>
      <c r="G142" s="1">
        <v>13905.9</v>
      </c>
      <c r="H142" s="1">
        <v>40640.0</v>
      </c>
      <c r="I142" s="1">
        <f t="shared" si="2"/>
        <v>4.064</v>
      </c>
      <c r="K142" s="1">
        <v>5707.0</v>
      </c>
      <c r="L142" s="1">
        <f t="shared" si="1"/>
        <v>5.707</v>
      </c>
    </row>
    <row r="143" ht="14.25" customHeight="1">
      <c r="A143" s="1">
        <v>118.0</v>
      </c>
      <c r="B143" s="1" t="s">
        <v>202</v>
      </c>
      <c r="C143" s="2">
        <v>5709.0</v>
      </c>
      <c r="D143" s="2">
        <v>40800.0</v>
      </c>
      <c r="E143" s="3">
        <v>44991.0</v>
      </c>
      <c r="F143" s="1" t="s">
        <v>173</v>
      </c>
      <c r="G143" s="1">
        <v>14025.7</v>
      </c>
      <c r="H143" s="1">
        <v>40800.0</v>
      </c>
      <c r="I143" s="1">
        <f t="shared" si="2"/>
        <v>4.08</v>
      </c>
      <c r="K143" s="1">
        <v>5709.0</v>
      </c>
      <c r="L143" s="1">
        <f t="shared" si="1"/>
        <v>5.709</v>
      </c>
    </row>
    <row r="144" ht="14.25" customHeight="1">
      <c r="A144" s="1">
        <v>119.0</v>
      </c>
      <c r="B144" s="1" t="s">
        <v>203</v>
      </c>
      <c r="C144" s="2">
        <v>5709.0</v>
      </c>
      <c r="D144" s="2">
        <v>40940.0</v>
      </c>
      <c r="E144" s="3">
        <v>45021.0</v>
      </c>
      <c r="F144" s="1" t="s">
        <v>164</v>
      </c>
      <c r="G144" s="1">
        <v>14145.6</v>
      </c>
      <c r="H144" s="1">
        <v>40940.0</v>
      </c>
      <c r="I144" s="1">
        <f t="shared" si="2"/>
        <v>4.094</v>
      </c>
      <c r="K144" s="1">
        <v>5709.0</v>
      </c>
      <c r="L144" s="1">
        <f t="shared" si="1"/>
        <v>5.709</v>
      </c>
    </row>
    <row r="145" ht="14.25" customHeight="1">
      <c r="A145" s="1">
        <v>120.0</v>
      </c>
      <c r="B145" s="1" t="s">
        <v>204</v>
      </c>
      <c r="C145" s="2">
        <v>5709.0</v>
      </c>
      <c r="D145" s="2">
        <v>41080.0</v>
      </c>
      <c r="E145" s="3">
        <v>45022.0</v>
      </c>
      <c r="F145" s="1" t="s">
        <v>173</v>
      </c>
      <c r="G145" s="1">
        <v>14265.5</v>
      </c>
      <c r="H145" s="1">
        <v>41080.0</v>
      </c>
      <c r="I145" s="1">
        <f t="shared" si="2"/>
        <v>4.108</v>
      </c>
      <c r="K145" s="1">
        <v>5709.0</v>
      </c>
      <c r="L145" s="1">
        <f t="shared" si="1"/>
        <v>5.709</v>
      </c>
    </row>
    <row r="146" ht="14.25" customHeight="1">
      <c r="A146" s="1">
        <v>121.0</v>
      </c>
      <c r="B146" s="1" t="s">
        <v>205</v>
      </c>
      <c r="C146" s="2">
        <v>5711.0</v>
      </c>
      <c r="D146" s="2">
        <v>41220.0</v>
      </c>
      <c r="E146" s="3">
        <v>45083.0</v>
      </c>
      <c r="F146" s="1" t="s">
        <v>206</v>
      </c>
      <c r="G146" s="1">
        <v>14385.4</v>
      </c>
      <c r="H146" s="1">
        <v>41220.0</v>
      </c>
      <c r="I146" s="1">
        <f t="shared" si="2"/>
        <v>4.122</v>
      </c>
      <c r="K146" s="1">
        <v>5711.0</v>
      </c>
      <c r="L146" s="1">
        <f t="shared" si="1"/>
        <v>5.711</v>
      </c>
    </row>
    <row r="147" ht="14.25" customHeight="1">
      <c r="A147" s="1">
        <v>122.0</v>
      </c>
      <c r="B147" s="1" t="s">
        <v>207</v>
      </c>
      <c r="C147" s="2">
        <v>5709.0</v>
      </c>
      <c r="D147" s="2">
        <v>41340.0</v>
      </c>
      <c r="E147" s="3">
        <v>45173.0</v>
      </c>
      <c r="F147" s="1" t="s">
        <v>136</v>
      </c>
      <c r="G147" s="1">
        <v>14505.2</v>
      </c>
      <c r="H147" s="1">
        <v>41340.0</v>
      </c>
      <c r="I147" s="1">
        <f t="shared" si="2"/>
        <v>4.134</v>
      </c>
      <c r="K147" s="1">
        <v>5709.0</v>
      </c>
      <c r="L147" s="1">
        <f t="shared" si="1"/>
        <v>5.709</v>
      </c>
    </row>
    <row r="148" ht="14.25" customHeight="1">
      <c r="A148" s="1">
        <v>123.0</v>
      </c>
      <c r="B148" s="1" t="s">
        <v>208</v>
      </c>
      <c r="C148" s="2">
        <v>5709.0</v>
      </c>
      <c r="D148" s="2">
        <v>41480.0</v>
      </c>
      <c r="E148" s="3">
        <v>44931.0</v>
      </c>
      <c r="F148" s="1" t="s">
        <v>136</v>
      </c>
      <c r="G148" s="1">
        <v>14625.1</v>
      </c>
      <c r="H148" s="1">
        <v>41480.0</v>
      </c>
      <c r="I148" s="1">
        <f t="shared" si="2"/>
        <v>4.148</v>
      </c>
      <c r="K148" s="1">
        <v>5709.0</v>
      </c>
      <c r="L148" s="1">
        <f t="shared" si="1"/>
        <v>5.709</v>
      </c>
    </row>
    <row r="149" ht="14.25" customHeight="1">
      <c r="A149" s="1">
        <v>124.0</v>
      </c>
      <c r="B149" s="1" t="s">
        <v>209</v>
      </c>
      <c r="C149" s="2">
        <v>5707.0</v>
      </c>
      <c r="D149" s="2">
        <v>41600.0</v>
      </c>
      <c r="E149" s="3">
        <v>44961.0</v>
      </c>
      <c r="F149" s="1" t="s">
        <v>173</v>
      </c>
      <c r="G149" s="1">
        <v>14745.0</v>
      </c>
      <c r="H149" s="1">
        <v>41600.0</v>
      </c>
      <c r="I149" s="1">
        <f t="shared" si="2"/>
        <v>4.16</v>
      </c>
      <c r="K149" s="1">
        <v>5707.0</v>
      </c>
      <c r="L149" s="1">
        <f t="shared" si="1"/>
        <v>5.707</v>
      </c>
    </row>
    <row r="150" ht="14.25" customHeight="1">
      <c r="A150" s="1">
        <v>125.0</v>
      </c>
      <c r="B150" s="1" t="s">
        <v>210</v>
      </c>
      <c r="C150" s="2">
        <v>5710.0</v>
      </c>
      <c r="D150" s="2">
        <v>41740.0</v>
      </c>
      <c r="E150" s="3">
        <v>45082.0</v>
      </c>
      <c r="F150" s="1" t="s">
        <v>164</v>
      </c>
      <c r="G150" s="1">
        <v>14864.9</v>
      </c>
      <c r="H150" s="1">
        <v>41740.0</v>
      </c>
      <c r="I150" s="1">
        <f t="shared" si="2"/>
        <v>4.174</v>
      </c>
      <c r="K150" s="1">
        <v>5710.0</v>
      </c>
      <c r="L150" s="1">
        <f t="shared" si="1"/>
        <v>5.71</v>
      </c>
    </row>
    <row r="151" ht="14.25" customHeight="1">
      <c r="A151" s="1">
        <v>126.0</v>
      </c>
      <c r="B151" s="1" t="s">
        <v>211</v>
      </c>
      <c r="C151" s="2">
        <v>5708.0</v>
      </c>
      <c r="D151" s="2">
        <v>41860.0</v>
      </c>
      <c r="E151" s="3">
        <v>45020.0</v>
      </c>
      <c r="F151" s="1" t="s">
        <v>173</v>
      </c>
      <c r="G151" s="1">
        <v>14984.7</v>
      </c>
      <c r="H151" s="1">
        <v>41860.0</v>
      </c>
      <c r="I151" s="1">
        <f t="shared" si="2"/>
        <v>4.186</v>
      </c>
      <c r="K151" s="1">
        <v>5708.0</v>
      </c>
      <c r="L151" s="1">
        <f t="shared" si="1"/>
        <v>5.708</v>
      </c>
    </row>
    <row r="152" ht="14.25" customHeight="1">
      <c r="A152" s="1">
        <v>127.0</v>
      </c>
      <c r="B152" s="1" t="s">
        <v>212</v>
      </c>
      <c r="C152" s="2">
        <v>5710.0</v>
      </c>
      <c r="D152" s="2">
        <v>41980.0</v>
      </c>
      <c r="E152" s="3">
        <v>45081.0</v>
      </c>
      <c r="F152" s="1" t="s">
        <v>196</v>
      </c>
      <c r="G152" s="1">
        <v>15104.6</v>
      </c>
      <c r="H152" s="1">
        <v>41980.0</v>
      </c>
      <c r="I152" s="1">
        <f t="shared" si="2"/>
        <v>4.198</v>
      </c>
      <c r="K152" s="1">
        <v>5710.0</v>
      </c>
      <c r="L152" s="1">
        <f t="shared" si="1"/>
        <v>5.71</v>
      </c>
    </row>
    <row r="153" ht="14.25" customHeight="1">
      <c r="A153" s="1">
        <v>128.0</v>
      </c>
      <c r="B153" s="1" t="s">
        <v>213</v>
      </c>
      <c r="C153" s="2">
        <v>5708.0</v>
      </c>
      <c r="D153" s="2">
        <v>42100.0</v>
      </c>
      <c r="E153" s="3">
        <v>45111.0</v>
      </c>
      <c r="F153" s="1" t="s">
        <v>164</v>
      </c>
      <c r="G153" s="1">
        <v>15224.5</v>
      </c>
      <c r="H153" s="1">
        <v>42100.0</v>
      </c>
      <c r="I153" s="1">
        <f t="shared" si="2"/>
        <v>4.21</v>
      </c>
      <c r="K153" s="1">
        <v>5708.0</v>
      </c>
      <c r="L153" s="1">
        <f t="shared" si="1"/>
        <v>5.708</v>
      </c>
    </row>
    <row r="154" ht="14.25" customHeight="1">
      <c r="A154" s="1">
        <v>129.0</v>
      </c>
      <c r="B154" s="1" t="s">
        <v>214</v>
      </c>
      <c r="C154" s="2">
        <v>5710.0</v>
      </c>
      <c r="D154" s="2">
        <v>42220.0</v>
      </c>
      <c r="E154" s="3">
        <v>45051.0</v>
      </c>
      <c r="F154" s="1" t="s">
        <v>206</v>
      </c>
      <c r="G154" s="1">
        <v>15344.4</v>
      </c>
      <c r="H154" s="1">
        <v>42220.0</v>
      </c>
      <c r="I154" s="1">
        <f t="shared" si="2"/>
        <v>4.222</v>
      </c>
      <c r="K154" s="1">
        <v>5710.0</v>
      </c>
      <c r="L154" s="1">
        <f t="shared" si="1"/>
        <v>5.71</v>
      </c>
    </row>
    <row r="155" ht="14.25" customHeight="1">
      <c r="A155" s="1">
        <v>130.0</v>
      </c>
      <c r="B155" s="1" t="s">
        <v>215</v>
      </c>
      <c r="C155" s="2">
        <v>5705.0</v>
      </c>
      <c r="D155" s="2">
        <v>42340.0</v>
      </c>
      <c r="E155" s="3">
        <v>44932.0</v>
      </c>
      <c r="F155" s="1" t="s">
        <v>41</v>
      </c>
      <c r="G155" s="1">
        <v>15464.2</v>
      </c>
      <c r="H155" s="1">
        <v>42340.0</v>
      </c>
      <c r="I155" s="1">
        <f t="shared" si="2"/>
        <v>4.234</v>
      </c>
      <c r="K155" s="1">
        <v>5705.0</v>
      </c>
      <c r="L155" s="1">
        <f t="shared" si="1"/>
        <v>5.705</v>
      </c>
    </row>
    <row r="156" ht="14.25" customHeight="1">
      <c r="A156" s="1">
        <v>131.0</v>
      </c>
      <c r="B156" s="1" t="s">
        <v>216</v>
      </c>
      <c r="C156" s="2">
        <v>5703.0</v>
      </c>
      <c r="D156" s="2">
        <v>42440.0</v>
      </c>
      <c r="E156" s="3">
        <v>45081.0</v>
      </c>
      <c r="F156" s="1" t="s">
        <v>41</v>
      </c>
      <c r="G156" s="1">
        <v>15584.1</v>
      </c>
      <c r="H156" s="1">
        <v>42440.0</v>
      </c>
      <c r="I156" s="1">
        <f t="shared" si="2"/>
        <v>4.244</v>
      </c>
      <c r="K156" s="1">
        <v>5703.0</v>
      </c>
      <c r="L156" s="1">
        <f t="shared" si="1"/>
        <v>5.703</v>
      </c>
    </row>
    <row r="157" ht="14.25" customHeight="1">
      <c r="A157" s="1">
        <v>132.0</v>
      </c>
      <c r="B157" s="1" t="s">
        <v>217</v>
      </c>
      <c r="C157" s="2">
        <v>5702.0</v>
      </c>
      <c r="D157" s="2">
        <v>42540.0</v>
      </c>
      <c r="E157" s="3">
        <v>45110.0</v>
      </c>
      <c r="F157" s="1" t="s">
        <v>41</v>
      </c>
      <c r="G157" s="1">
        <v>15704.0</v>
      </c>
      <c r="H157" s="1">
        <v>42540.0</v>
      </c>
      <c r="I157" s="1">
        <f t="shared" si="2"/>
        <v>4.254</v>
      </c>
      <c r="K157" s="1">
        <v>5702.0</v>
      </c>
      <c r="L157" s="1">
        <f t="shared" si="1"/>
        <v>5.702</v>
      </c>
    </row>
    <row r="158" ht="14.25" customHeight="1">
      <c r="A158" s="1">
        <v>133.0</v>
      </c>
      <c r="B158" s="1" t="s">
        <v>218</v>
      </c>
      <c r="C158" s="2">
        <v>5701.0</v>
      </c>
      <c r="D158" s="2">
        <v>42640.0</v>
      </c>
      <c r="E158" s="3">
        <v>44960.0</v>
      </c>
      <c r="F158" s="1" t="s">
        <v>41</v>
      </c>
      <c r="G158" s="1">
        <v>15823.9</v>
      </c>
      <c r="H158" s="1">
        <v>42640.0</v>
      </c>
      <c r="I158" s="1">
        <f t="shared" si="2"/>
        <v>4.264</v>
      </c>
      <c r="K158" s="1">
        <v>5701.0</v>
      </c>
      <c r="L158" s="1">
        <f t="shared" si="1"/>
        <v>5.701</v>
      </c>
    </row>
    <row r="159" ht="14.25" customHeight="1">
      <c r="A159" s="1">
        <v>134.0</v>
      </c>
      <c r="B159" s="1" t="s">
        <v>219</v>
      </c>
      <c r="C159" s="2">
        <v>5703.0</v>
      </c>
      <c r="D159" s="2">
        <v>42760.0</v>
      </c>
      <c r="E159" s="3">
        <v>44961.0</v>
      </c>
      <c r="F159" s="1" t="s">
        <v>41</v>
      </c>
      <c r="G159" s="1">
        <v>15943.8</v>
      </c>
      <c r="H159" s="1">
        <v>42760.0</v>
      </c>
      <c r="I159" s="1">
        <f t="shared" si="2"/>
        <v>4.276</v>
      </c>
      <c r="K159" s="1">
        <v>5703.0</v>
      </c>
      <c r="L159" s="1">
        <f t="shared" si="1"/>
        <v>5.703</v>
      </c>
    </row>
    <row r="160" ht="14.25" customHeight="1">
      <c r="A160" s="1">
        <v>135.0</v>
      </c>
      <c r="B160" s="1" t="s">
        <v>220</v>
      </c>
      <c r="C160" s="2">
        <v>5704.0</v>
      </c>
      <c r="D160" s="2">
        <v>42860.0</v>
      </c>
      <c r="E160" s="3">
        <v>45172.0</v>
      </c>
      <c r="F160" s="1" t="s">
        <v>41</v>
      </c>
      <c r="G160" s="1">
        <v>16063.6</v>
      </c>
      <c r="H160" s="1">
        <v>42860.0</v>
      </c>
      <c r="I160" s="1">
        <f t="shared" si="2"/>
        <v>4.286</v>
      </c>
      <c r="K160" s="1">
        <v>5704.0</v>
      </c>
      <c r="L160" s="1">
        <f t="shared" si="1"/>
        <v>5.704</v>
      </c>
    </row>
    <row r="161" ht="14.25" customHeight="1">
      <c r="A161" s="1">
        <v>136.0</v>
      </c>
      <c r="B161" s="1" t="s">
        <v>221</v>
      </c>
      <c r="C161" s="2">
        <v>5703.0</v>
      </c>
      <c r="D161" s="2">
        <v>42960.0</v>
      </c>
      <c r="E161" s="3">
        <v>45142.0</v>
      </c>
      <c r="F161" s="1" t="s">
        <v>41</v>
      </c>
      <c r="G161" s="1">
        <v>16183.5</v>
      </c>
      <c r="H161" s="1">
        <v>42960.0</v>
      </c>
      <c r="I161" s="1">
        <f t="shared" si="2"/>
        <v>4.296</v>
      </c>
      <c r="K161" s="1">
        <v>5703.0</v>
      </c>
      <c r="L161" s="1">
        <f t="shared" si="1"/>
        <v>5.703</v>
      </c>
    </row>
    <row r="162" ht="14.25" customHeight="1">
      <c r="A162" s="1">
        <v>137.0</v>
      </c>
      <c r="B162" s="1" t="s">
        <v>222</v>
      </c>
      <c r="C162" s="2">
        <v>5704.0</v>
      </c>
      <c r="D162" s="2">
        <v>43060.0</v>
      </c>
      <c r="E162" s="3">
        <v>44930.0</v>
      </c>
      <c r="F162" s="1" t="s">
        <v>41</v>
      </c>
      <c r="G162" s="1">
        <v>16303.4</v>
      </c>
      <c r="H162" s="1">
        <v>43060.0</v>
      </c>
      <c r="I162" s="1">
        <f t="shared" si="2"/>
        <v>4.306</v>
      </c>
      <c r="K162" s="1">
        <v>5704.0</v>
      </c>
      <c r="L162" s="1">
        <f t="shared" si="1"/>
        <v>5.704</v>
      </c>
    </row>
    <row r="163" ht="14.25" customHeight="1">
      <c r="A163" s="1">
        <v>138.0</v>
      </c>
      <c r="B163" s="1" t="s">
        <v>223</v>
      </c>
      <c r="C163" s="2">
        <v>5702.0</v>
      </c>
      <c r="D163" s="2">
        <v>43160.0</v>
      </c>
      <c r="E163" s="1" t="s">
        <v>201</v>
      </c>
      <c r="F163" s="1" t="s">
        <v>41</v>
      </c>
      <c r="G163" s="1">
        <v>16423.3</v>
      </c>
      <c r="H163" s="1">
        <v>43160.0</v>
      </c>
      <c r="I163" s="1">
        <f t="shared" si="2"/>
        <v>4.316</v>
      </c>
      <c r="K163" s="1">
        <v>5702.0</v>
      </c>
      <c r="L163" s="1">
        <f t="shared" si="1"/>
        <v>5.702</v>
      </c>
    </row>
    <row r="164" ht="14.25" customHeight="1">
      <c r="A164" s="1">
        <v>139.0</v>
      </c>
      <c r="B164" s="1" t="s">
        <v>224</v>
      </c>
      <c r="C164" s="2">
        <v>5703.0</v>
      </c>
      <c r="D164" s="2">
        <v>43240.0</v>
      </c>
      <c r="E164" s="3">
        <v>45019.0</v>
      </c>
      <c r="F164" s="1" t="s">
        <v>41</v>
      </c>
      <c r="G164" s="1">
        <v>16543.1</v>
      </c>
      <c r="H164" s="1">
        <v>43240.0</v>
      </c>
      <c r="I164" s="1">
        <f t="shared" si="2"/>
        <v>4.324</v>
      </c>
      <c r="K164" s="1">
        <v>5703.0</v>
      </c>
      <c r="L164" s="1">
        <f t="shared" si="1"/>
        <v>5.703</v>
      </c>
    </row>
    <row r="165" ht="14.25" customHeight="1">
      <c r="A165" s="1">
        <v>140.0</v>
      </c>
      <c r="B165" s="1" t="s">
        <v>225</v>
      </c>
      <c r="C165" s="2">
        <v>5704.0</v>
      </c>
      <c r="D165" s="2">
        <v>43340.0</v>
      </c>
      <c r="E165" s="3">
        <v>45020.0</v>
      </c>
      <c r="F165" s="1" t="s">
        <v>41</v>
      </c>
      <c r="G165" s="1">
        <v>16663.0</v>
      </c>
      <c r="H165" s="1">
        <v>43340.0</v>
      </c>
      <c r="I165" s="1">
        <f t="shared" si="2"/>
        <v>4.334</v>
      </c>
      <c r="K165" s="1">
        <v>5704.0</v>
      </c>
      <c r="L165" s="1">
        <f t="shared" si="1"/>
        <v>5.704</v>
      </c>
    </row>
    <row r="166" ht="14.25" customHeight="1">
      <c r="A166" s="1">
        <v>141.0</v>
      </c>
      <c r="B166" s="1" t="s">
        <v>226</v>
      </c>
      <c r="C166" s="2">
        <v>5703.0</v>
      </c>
      <c r="D166" s="2">
        <v>43420.0</v>
      </c>
      <c r="E166" s="3">
        <v>44960.0</v>
      </c>
      <c r="F166" s="1" t="s">
        <v>41</v>
      </c>
      <c r="G166" s="1">
        <v>16782.9</v>
      </c>
      <c r="H166" s="1">
        <v>43420.0</v>
      </c>
      <c r="I166" s="1">
        <f t="shared" si="2"/>
        <v>4.342</v>
      </c>
      <c r="K166" s="1">
        <v>5703.0</v>
      </c>
      <c r="L166" s="1">
        <f t="shared" si="1"/>
        <v>5.703</v>
      </c>
    </row>
    <row r="167" ht="14.25" customHeight="1">
      <c r="A167" s="1">
        <v>142.0</v>
      </c>
      <c r="B167" s="1" t="s">
        <v>227</v>
      </c>
      <c r="C167" s="2">
        <v>5702.0</v>
      </c>
      <c r="D167" s="2">
        <v>43500.0</v>
      </c>
      <c r="E167" s="3">
        <v>45171.0</v>
      </c>
      <c r="F167" s="1" t="s">
        <v>41</v>
      </c>
      <c r="G167" s="1">
        <v>16902.8</v>
      </c>
      <c r="H167" s="1">
        <v>43500.0</v>
      </c>
      <c r="I167" s="1">
        <f t="shared" si="2"/>
        <v>4.35</v>
      </c>
      <c r="K167" s="1">
        <v>5702.0</v>
      </c>
      <c r="L167" s="1">
        <f t="shared" si="1"/>
        <v>5.702</v>
      </c>
    </row>
    <row r="168" ht="14.25" customHeight="1">
      <c r="A168" s="1">
        <v>143.0</v>
      </c>
      <c r="B168" s="1" t="s">
        <v>228</v>
      </c>
      <c r="C168" s="2">
        <v>5702.0</v>
      </c>
      <c r="D168" s="2">
        <v>43580.0</v>
      </c>
      <c r="E168" s="3">
        <v>45079.0</v>
      </c>
      <c r="F168" s="1" t="s">
        <v>41</v>
      </c>
      <c r="G168" s="1">
        <v>17022.6</v>
      </c>
      <c r="H168" s="1">
        <v>43580.0</v>
      </c>
      <c r="I168" s="1">
        <f t="shared" si="2"/>
        <v>4.358</v>
      </c>
      <c r="K168" s="1">
        <v>5702.0</v>
      </c>
      <c r="L168" s="1">
        <f t="shared" si="1"/>
        <v>5.702</v>
      </c>
    </row>
    <row r="169" ht="14.25" customHeight="1">
      <c r="A169" s="1">
        <v>144.0</v>
      </c>
      <c r="B169" s="1" t="s">
        <v>229</v>
      </c>
      <c r="C169" s="2">
        <v>5703.0</v>
      </c>
      <c r="D169" s="2">
        <v>43680.0</v>
      </c>
      <c r="E169" s="3">
        <v>45049.0</v>
      </c>
      <c r="F169" s="1" t="s">
        <v>30</v>
      </c>
      <c r="G169" s="1">
        <v>17142.5</v>
      </c>
      <c r="H169" s="1">
        <v>43680.0</v>
      </c>
      <c r="I169" s="1">
        <f t="shared" si="2"/>
        <v>4.368</v>
      </c>
      <c r="K169" s="1">
        <v>5703.0</v>
      </c>
      <c r="L169" s="1">
        <f t="shared" si="1"/>
        <v>5.703</v>
      </c>
    </row>
    <row r="170" ht="14.25" customHeight="1">
      <c r="A170" s="1">
        <v>145.0</v>
      </c>
      <c r="B170" s="1" t="s">
        <v>230</v>
      </c>
      <c r="C170" s="2">
        <v>5703.0</v>
      </c>
      <c r="D170" s="2">
        <v>43760.0</v>
      </c>
      <c r="E170" s="1" t="s">
        <v>231</v>
      </c>
      <c r="F170" s="1" t="s">
        <v>30</v>
      </c>
      <c r="G170" s="1">
        <v>17262.4</v>
      </c>
      <c r="H170" s="1">
        <v>43760.0</v>
      </c>
      <c r="I170" s="1">
        <f t="shared" si="2"/>
        <v>4.376</v>
      </c>
      <c r="K170" s="1">
        <v>5703.0</v>
      </c>
      <c r="L170" s="1">
        <f t="shared" si="1"/>
        <v>5.703</v>
      </c>
    </row>
    <row r="171" ht="14.25" customHeight="1">
      <c r="A171" s="1">
        <v>146.0</v>
      </c>
      <c r="B171" s="1" t="s">
        <v>232</v>
      </c>
      <c r="C171" s="2">
        <v>5704.0</v>
      </c>
      <c r="D171" s="2">
        <v>43840.0</v>
      </c>
      <c r="E171" s="1" t="s">
        <v>231</v>
      </c>
      <c r="F171" s="1" t="s">
        <v>41</v>
      </c>
      <c r="G171" s="1">
        <v>17382.3</v>
      </c>
      <c r="H171" s="1">
        <v>43840.0</v>
      </c>
      <c r="I171" s="1">
        <f t="shared" si="2"/>
        <v>4.384</v>
      </c>
      <c r="K171" s="1">
        <v>5704.0</v>
      </c>
      <c r="L171" s="1">
        <f t="shared" si="1"/>
        <v>5.704</v>
      </c>
    </row>
    <row r="172" ht="14.25" customHeight="1">
      <c r="A172" s="1">
        <v>147.0</v>
      </c>
      <c r="B172" s="1" t="s">
        <v>233</v>
      </c>
      <c r="C172" s="2">
        <v>5703.0</v>
      </c>
      <c r="D172" s="2">
        <v>43920.0</v>
      </c>
      <c r="E172" s="3">
        <v>44929.0</v>
      </c>
      <c r="F172" s="1" t="s">
        <v>41</v>
      </c>
      <c r="G172" s="1">
        <v>17502.1</v>
      </c>
      <c r="H172" s="1">
        <v>43920.0</v>
      </c>
      <c r="I172" s="1">
        <f t="shared" si="2"/>
        <v>4.392</v>
      </c>
      <c r="K172" s="1">
        <v>5703.0</v>
      </c>
      <c r="L172" s="1">
        <f t="shared" si="1"/>
        <v>5.703</v>
      </c>
    </row>
    <row r="173" ht="14.25" customHeight="1">
      <c r="A173" s="1">
        <v>148.0</v>
      </c>
      <c r="B173" s="1" t="s">
        <v>234</v>
      </c>
      <c r="C173" s="2">
        <v>5704.0</v>
      </c>
      <c r="D173" s="2">
        <v>44000.0</v>
      </c>
      <c r="E173" s="3">
        <v>45019.0</v>
      </c>
      <c r="F173" s="1" t="s">
        <v>41</v>
      </c>
      <c r="G173" s="1">
        <v>17622.0</v>
      </c>
      <c r="H173" s="1">
        <v>44000.0</v>
      </c>
      <c r="I173" s="1">
        <f t="shared" si="2"/>
        <v>4.4</v>
      </c>
      <c r="K173" s="1">
        <v>5704.0</v>
      </c>
      <c r="L173" s="1">
        <f t="shared" si="1"/>
        <v>5.704</v>
      </c>
    </row>
    <row r="174" ht="14.25" customHeight="1">
      <c r="A174" s="1">
        <v>149.0</v>
      </c>
      <c r="B174" s="1" t="s">
        <v>235</v>
      </c>
      <c r="C174" s="2">
        <v>5703.0</v>
      </c>
      <c r="D174" s="2">
        <v>44060.0</v>
      </c>
      <c r="E174" s="3">
        <v>45018.0</v>
      </c>
      <c r="F174" s="1" t="s">
        <v>41</v>
      </c>
      <c r="G174" s="1">
        <v>17741.9</v>
      </c>
      <c r="H174" s="1">
        <v>44060.0</v>
      </c>
      <c r="I174" s="1">
        <f t="shared" si="2"/>
        <v>4.406</v>
      </c>
      <c r="K174" s="1">
        <v>5703.0</v>
      </c>
      <c r="L174" s="1">
        <f t="shared" si="1"/>
        <v>5.703</v>
      </c>
    </row>
    <row r="175" ht="14.25" customHeight="1">
      <c r="A175" s="1">
        <v>150.0</v>
      </c>
      <c r="B175" s="1" t="s">
        <v>236</v>
      </c>
      <c r="C175" s="2">
        <v>5703.0</v>
      </c>
      <c r="D175" s="2">
        <v>44140.0</v>
      </c>
      <c r="E175" s="3">
        <v>45140.0</v>
      </c>
      <c r="F175" s="1" t="s">
        <v>41</v>
      </c>
      <c r="G175" s="1">
        <v>17861.8</v>
      </c>
      <c r="H175" s="1">
        <v>44140.0</v>
      </c>
      <c r="I175" s="1">
        <f t="shared" si="2"/>
        <v>4.414</v>
      </c>
      <c r="K175" s="1">
        <v>5703.0</v>
      </c>
      <c r="L175" s="1">
        <f t="shared" si="1"/>
        <v>5.703</v>
      </c>
    </row>
    <row r="176" ht="14.25" customHeight="1">
      <c r="A176" s="1">
        <v>151.0</v>
      </c>
      <c r="B176" s="1" t="s">
        <v>237</v>
      </c>
      <c r="C176" s="2">
        <v>5704.0</v>
      </c>
      <c r="D176" s="2">
        <v>44220.0</v>
      </c>
      <c r="E176" s="3">
        <v>44988.0</v>
      </c>
      <c r="F176" s="1" t="s">
        <v>41</v>
      </c>
      <c r="G176" s="1">
        <v>17981.7</v>
      </c>
      <c r="H176" s="1">
        <v>44220.0</v>
      </c>
      <c r="I176" s="1">
        <f t="shared" si="2"/>
        <v>4.422</v>
      </c>
      <c r="K176" s="1">
        <v>5704.0</v>
      </c>
      <c r="L176" s="1">
        <f t="shared" si="1"/>
        <v>5.704</v>
      </c>
    </row>
    <row r="177" ht="14.25" customHeight="1">
      <c r="A177" s="1">
        <v>152.0</v>
      </c>
      <c r="B177" s="1" t="s">
        <v>238</v>
      </c>
      <c r="C177" s="2">
        <v>5703.0</v>
      </c>
      <c r="D177" s="2">
        <v>44280.0</v>
      </c>
      <c r="E177" s="3">
        <v>45048.0</v>
      </c>
      <c r="F177" s="1" t="s">
        <v>30</v>
      </c>
      <c r="G177" s="1">
        <v>18101.5</v>
      </c>
      <c r="H177" s="1">
        <v>44280.0</v>
      </c>
      <c r="I177" s="1">
        <f t="shared" si="2"/>
        <v>4.428</v>
      </c>
      <c r="K177" s="1">
        <v>5703.0</v>
      </c>
      <c r="L177" s="1">
        <f t="shared" si="1"/>
        <v>5.703</v>
      </c>
    </row>
    <row r="178" ht="14.25" customHeight="1">
      <c r="A178" s="1">
        <v>153.0</v>
      </c>
      <c r="B178" s="1" t="s">
        <v>239</v>
      </c>
      <c r="C178" s="2">
        <v>5703.0</v>
      </c>
      <c r="D178" s="2">
        <v>44360.0</v>
      </c>
      <c r="E178" s="3">
        <v>45171.0</v>
      </c>
      <c r="F178" s="1" t="s">
        <v>30</v>
      </c>
      <c r="G178" s="1">
        <v>18221.4</v>
      </c>
      <c r="H178" s="1">
        <v>44360.0</v>
      </c>
      <c r="I178" s="1">
        <f t="shared" si="2"/>
        <v>4.436</v>
      </c>
      <c r="K178" s="1">
        <v>5703.0</v>
      </c>
      <c r="L178" s="1">
        <f t="shared" si="1"/>
        <v>5.703</v>
      </c>
    </row>
    <row r="179" ht="14.25" customHeight="1">
      <c r="A179" s="1">
        <v>154.0</v>
      </c>
      <c r="B179" s="1" t="s">
        <v>240</v>
      </c>
      <c r="C179" s="2">
        <v>5702.0</v>
      </c>
      <c r="D179" s="2">
        <v>44420.0</v>
      </c>
      <c r="E179" s="3">
        <v>44928.0</v>
      </c>
      <c r="F179" s="1" t="s">
        <v>41</v>
      </c>
      <c r="G179" s="1">
        <v>18341.3</v>
      </c>
      <c r="H179" s="1">
        <v>44420.0</v>
      </c>
      <c r="I179" s="1">
        <f t="shared" si="2"/>
        <v>4.442</v>
      </c>
      <c r="K179" s="1">
        <v>5702.0</v>
      </c>
      <c r="L179" s="1">
        <f t="shared" si="1"/>
        <v>5.702</v>
      </c>
    </row>
    <row r="180" ht="14.25" customHeight="1">
      <c r="A180" s="1">
        <v>155.0</v>
      </c>
      <c r="B180" s="1" t="s">
        <v>241</v>
      </c>
      <c r="C180" s="2">
        <v>5704.0</v>
      </c>
      <c r="D180" s="2">
        <v>44500.0</v>
      </c>
      <c r="E180" s="3">
        <v>45171.0</v>
      </c>
      <c r="F180" s="1" t="s">
        <v>41</v>
      </c>
      <c r="G180" s="1">
        <v>18461.2</v>
      </c>
      <c r="H180" s="1">
        <v>44500.0</v>
      </c>
      <c r="I180" s="1">
        <f t="shared" si="2"/>
        <v>4.45</v>
      </c>
      <c r="K180" s="1">
        <v>5704.0</v>
      </c>
      <c r="L180" s="1">
        <f t="shared" si="1"/>
        <v>5.704</v>
      </c>
    </row>
    <row r="181" ht="14.25" customHeight="1">
      <c r="A181" s="1">
        <v>156.0</v>
      </c>
      <c r="B181" s="1" t="s">
        <v>242</v>
      </c>
      <c r="C181" s="2">
        <v>5704.0</v>
      </c>
      <c r="D181" s="2">
        <v>44560.0</v>
      </c>
      <c r="E181" s="3">
        <v>44959.0</v>
      </c>
      <c r="F181" s="1" t="s">
        <v>41</v>
      </c>
      <c r="G181" s="1">
        <v>18581.0</v>
      </c>
      <c r="H181" s="1">
        <v>44560.0</v>
      </c>
      <c r="I181" s="1">
        <f t="shared" si="2"/>
        <v>4.456</v>
      </c>
      <c r="K181" s="1">
        <v>5704.0</v>
      </c>
      <c r="L181" s="1">
        <f t="shared" si="1"/>
        <v>5.704</v>
      </c>
    </row>
    <row r="182" ht="14.25" customHeight="1">
      <c r="A182" s="1">
        <v>157.0</v>
      </c>
      <c r="B182" s="1" t="s">
        <v>243</v>
      </c>
      <c r="C182" s="2">
        <v>5702.0</v>
      </c>
      <c r="D182" s="2">
        <v>44620.0</v>
      </c>
      <c r="E182" s="3">
        <v>44959.0</v>
      </c>
      <c r="F182" s="1" t="s">
        <v>41</v>
      </c>
      <c r="G182" s="1">
        <v>18700.9</v>
      </c>
      <c r="H182" s="1">
        <v>44620.0</v>
      </c>
      <c r="I182" s="1">
        <f t="shared" si="2"/>
        <v>4.462</v>
      </c>
      <c r="K182" s="1">
        <v>5702.0</v>
      </c>
      <c r="L182" s="1">
        <f t="shared" si="1"/>
        <v>5.702</v>
      </c>
    </row>
    <row r="183" ht="14.25" customHeight="1">
      <c r="A183" s="1">
        <v>158.0</v>
      </c>
      <c r="B183" s="1" t="s">
        <v>244</v>
      </c>
      <c r="C183" s="2">
        <v>5704.0</v>
      </c>
      <c r="D183" s="2">
        <v>44700.0</v>
      </c>
      <c r="E183" s="1" t="s">
        <v>231</v>
      </c>
      <c r="F183" s="1" t="s">
        <v>41</v>
      </c>
      <c r="G183" s="1">
        <v>18820.8</v>
      </c>
      <c r="H183" s="1">
        <v>44700.0</v>
      </c>
      <c r="I183" s="1">
        <f t="shared" si="2"/>
        <v>4.47</v>
      </c>
      <c r="K183" s="1">
        <v>5704.0</v>
      </c>
      <c r="L183" s="1">
        <f t="shared" si="1"/>
        <v>5.704</v>
      </c>
    </row>
    <row r="184" ht="14.25" customHeight="1">
      <c r="A184" s="1">
        <v>159.0</v>
      </c>
      <c r="B184" s="1" t="s">
        <v>245</v>
      </c>
      <c r="C184" s="2">
        <v>5703.0</v>
      </c>
      <c r="D184" s="2">
        <v>44760.0</v>
      </c>
      <c r="E184" s="3">
        <v>45109.0</v>
      </c>
      <c r="F184" s="1" t="s">
        <v>41</v>
      </c>
      <c r="G184" s="1">
        <v>18940.7</v>
      </c>
      <c r="H184" s="1">
        <v>44760.0</v>
      </c>
      <c r="I184" s="1">
        <f t="shared" si="2"/>
        <v>4.476</v>
      </c>
      <c r="K184" s="1">
        <v>5703.0</v>
      </c>
      <c r="L184" s="1">
        <f t="shared" si="1"/>
        <v>5.703</v>
      </c>
    </row>
    <row r="185" ht="14.25" customHeight="1">
      <c r="A185" s="1">
        <v>160.0</v>
      </c>
      <c r="B185" s="1" t="s">
        <v>246</v>
      </c>
      <c r="C185" s="2">
        <v>5704.0</v>
      </c>
      <c r="D185" s="2">
        <v>44820.0</v>
      </c>
      <c r="E185" s="3">
        <v>44959.0</v>
      </c>
      <c r="F185" s="1" t="s">
        <v>41</v>
      </c>
      <c r="G185" s="1">
        <v>19060.6</v>
      </c>
      <c r="H185" s="1">
        <v>44820.0</v>
      </c>
      <c r="I185" s="1">
        <f t="shared" si="2"/>
        <v>4.482</v>
      </c>
      <c r="K185" s="1">
        <v>5704.0</v>
      </c>
      <c r="L185" s="1">
        <f t="shared" si="1"/>
        <v>5.704</v>
      </c>
    </row>
    <row r="186" ht="14.25" customHeight="1">
      <c r="A186" s="1">
        <v>161.0</v>
      </c>
      <c r="B186" s="1" t="s">
        <v>247</v>
      </c>
      <c r="C186" s="2">
        <v>5703.0</v>
      </c>
      <c r="D186" s="2">
        <v>44880.0</v>
      </c>
      <c r="E186" s="3">
        <v>44959.0</v>
      </c>
      <c r="F186" s="1" t="s">
        <v>41</v>
      </c>
      <c r="G186" s="1">
        <v>19180.4</v>
      </c>
      <c r="H186" s="1">
        <v>44880.0</v>
      </c>
      <c r="I186" s="1">
        <f t="shared" si="2"/>
        <v>4.488</v>
      </c>
      <c r="K186" s="1">
        <v>5703.0</v>
      </c>
      <c r="L186" s="1">
        <f t="shared" si="1"/>
        <v>5.703</v>
      </c>
    </row>
    <row r="187" ht="14.25" customHeight="1">
      <c r="A187" s="1">
        <v>162.0</v>
      </c>
      <c r="B187" s="1" t="s">
        <v>248</v>
      </c>
      <c r="C187" s="2">
        <v>5703.0</v>
      </c>
      <c r="D187" s="2">
        <v>44940.0</v>
      </c>
      <c r="E187" s="3">
        <v>44959.0</v>
      </c>
      <c r="F187" s="1" t="s">
        <v>41</v>
      </c>
      <c r="G187" s="1">
        <v>19300.3</v>
      </c>
      <c r="H187" s="1">
        <v>44940.0</v>
      </c>
      <c r="I187" s="1">
        <f t="shared" si="2"/>
        <v>4.494</v>
      </c>
      <c r="K187" s="1">
        <v>5703.0</v>
      </c>
      <c r="L187" s="1">
        <f t="shared" si="1"/>
        <v>5.703</v>
      </c>
    </row>
    <row r="188" ht="14.25" customHeight="1">
      <c r="A188" s="1">
        <v>163.0</v>
      </c>
      <c r="B188" s="1" t="s">
        <v>249</v>
      </c>
      <c r="C188" s="2">
        <v>5703.0</v>
      </c>
      <c r="D188" s="2">
        <v>45000.0</v>
      </c>
      <c r="E188" s="3">
        <v>44959.0</v>
      </c>
      <c r="F188" s="1" t="s">
        <v>41</v>
      </c>
      <c r="G188" s="1">
        <v>19420.2</v>
      </c>
      <c r="H188" s="1">
        <v>45000.0</v>
      </c>
      <c r="I188" s="1">
        <f t="shared" si="2"/>
        <v>4.5</v>
      </c>
      <c r="K188" s="1">
        <v>5703.0</v>
      </c>
      <c r="L188" s="1">
        <f t="shared" si="1"/>
        <v>5.703</v>
      </c>
    </row>
    <row r="189" ht="14.25" customHeight="1">
      <c r="A189" s="1">
        <v>164.0</v>
      </c>
      <c r="B189" s="1" t="s">
        <v>250</v>
      </c>
      <c r="C189" s="2">
        <v>5704.0</v>
      </c>
      <c r="D189" s="2">
        <v>45080.0</v>
      </c>
      <c r="E189" s="3">
        <v>44960.0</v>
      </c>
      <c r="F189" s="1" t="s">
        <v>41</v>
      </c>
      <c r="G189" s="1">
        <v>19540.1</v>
      </c>
      <c r="H189" s="1">
        <v>45080.0</v>
      </c>
      <c r="I189" s="1">
        <f t="shared" si="2"/>
        <v>4.508</v>
      </c>
      <c r="K189" s="1">
        <v>5704.0</v>
      </c>
      <c r="L189" s="1">
        <f t="shared" si="1"/>
        <v>5.704</v>
      </c>
    </row>
    <row r="190" ht="14.25" customHeight="1">
      <c r="A190" s="1">
        <v>165.0</v>
      </c>
      <c r="B190" s="1" t="s">
        <v>251</v>
      </c>
      <c r="C190" s="2">
        <v>5702.0</v>
      </c>
      <c r="D190" s="2">
        <v>45120.0</v>
      </c>
      <c r="E190" s="3">
        <v>45170.0</v>
      </c>
      <c r="F190" s="1" t="s">
        <v>41</v>
      </c>
      <c r="G190" s="1">
        <v>19659.9</v>
      </c>
      <c r="H190" s="1">
        <v>45120.0</v>
      </c>
      <c r="I190" s="1">
        <f t="shared" si="2"/>
        <v>4.512</v>
      </c>
      <c r="K190" s="1">
        <v>5702.0</v>
      </c>
      <c r="L190" s="1">
        <f t="shared" si="1"/>
        <v>5.702</v>
      </c>
    </row>
    <row r="191" ht="14.25" customHeight="1">
      <c r="A191" s="1">
        <v>166.0</v>
      </c>
      <c r="B191" s="1" t="s">
        <v>252</v>
      </c>
      <c r="C191" s="2">
        <v>5704.0</v>
      </c>
      <c r="D191" s="2">
        <v>45180.0</v>
      </c>
      <c r="E191" s="3">
        <v>44928.0</v>
      </c>
      <c r="F191" s="1" t="s">
        <v>41</v>
      </c>
      <c r="G191" s="1">
        <v>19779.8</v>
      </c>
      <c r="H191" s="1">
        <v>45180.0</v>
      </c>
      <c r="I191" s="1">
        <f t="shared" si="2"/>
        <v>4.518</v>
      </c>
      <c r="K191" s="1">
        <v>5704.0</v>
      </c>
      <c r="L191" s="1">
        <f t="shared" si="1"/>
        <v>5.704</v>
      </c>
    </row>
    <row r="192" ht="14.25" customHeight="1">
      <c r="A192" s="1">
        <v>167.0</v>
      </c>
      <c r="B192" s="1" t="s">
        <v>253</v>
      </c>
      <c r="C192" s="2">
        <v>5703.0</v>
      </c>
      <c r="D192" s="2">
        <v>45240.0</v>
      </c>
      <c r="E192" s="1" t="s">
        <v>254</v>
      </c>
      <c r="F192" s="1" t="s">
        <v>41</v>
      </c>
      <c r="G192" s="1">
        <v>19899.7</v>
      </c>
      <c r="H192" s="1">
        <v>45240.0</v>
      </c>
      <c r="I192" s="1">
        <f t="shared" si="2"/>
        <v>4.524</v>
      </c>
      <c r="K192" s="1">
        <v>5703.0</v>
      </c>
      <c r="L192" s="1">
        <f t="shared" si="1"/>
        <v>5.703</v>
      </c>
    </row>
    <row r="193" ht="14.25" customHeight="1">
      <c r="A193" s="1">
        <v>168.0</v>
      </c>
      <c r="B193" s="1" t="s">
        <v>255</v>
      </c>
      <c r="C193" s="2">
        <v>5704.0</v>
      </c>
      <c r="D193" s="2">
        <v>45300.0</v>
      </c>
      <c r="E193" s="3">
        <v>44987.0</v>
      </c>
      <c r="F193" s="1" t="s">
        <v>41</v>
      </c>
      <c r="G193" s="1">
        <v>20019.6</v>
      </c>
      <c r="H193" s="1">
        <v>45300.0</v>
      </c>
      <c r="I193" s="1">
        <f t="shared" si="2"/>
        <v>4.53</v>
      </c>
      <c r="K193" s="1">
        <v>5704.0</v>
      </c>
      <c r="L193" s="1">
        <f t="shared" si="1"/>
        <v>5.704</v>
      </c>
    </row>
    <row r="194" ht="14.25" customHeight="1">
      <c r="A194" s="1">
        <v>169.0</v>
      </c>
      <c r="B194" s="1" t="s">
        <v>256</v>
      </c>
      <c r="C194" s="2">
        <v>5704.0</v>
      </c>
      <c r="D194" s="2">
        <v>45360.0</v>
      </c>
      <c r="E194" s="3">
        <v>45109.0</v>
      </c>
      <c r="F194" s="1" t="s">
        <v>41</v>
      </c>
      <c r="G194" s="1">
        <v>20139.4</v>
      </c>
      <c r="H194" s="1">
        <v>45360.0</v>
      </c>
      <c r="I194" s="1">
        <f t="shared" si="2"/>
        <v>4.536</v>
      </c>
      <c r="K194" s="1">
        <v>5704.0</v>
      </c>
      <c r="L194" s="1">
        <f t="shared" si="1"/>
        <v>5.704</v>
      </c>
    </row>
    <row r="195" ht="14.25" customHeight="1">
      <c r="A195" s="1">
        <v>170.0</v>
      </c>
      <c r="B195" s="1" t="s">
        <v>257</v>
      </c>
      <c r="C195" s="2">
        <v>5702.0</v>
      </c>
      <c r="D195" s="2">
        <v>45400.0</v>
      </c>
      <c r="E195" s="3">
        <v>45139.0</v>
      </c>
      <c r="F195" s="1" t="s">
        <v>41</v>
      </c>
      <c r="G195" s="1">
        <v>20259.3</v>
      </c>
      <c r="H195" s="1">
        <v>45400.0</v>
      </c>
      <c r="I195" s="1">
        <f t="shared" si="2"/>
        <v>4.54</v>
      </c>
      <c r="K195" s="1">
        <v>5702.0</v>
      </c>
      <c r="L195" s="1">
        <f t="shared" si="1"/>
        <v>5.702</v>
      </c>
    </row>
    <row r="196" ht="14.25" customHeight="1">
      <c r="A196" s="1">
        <v>171.0</v>
      </c>
      <c r="B196" s="1" t="s">
        <v>258</v>
      </c>
      <c r="C196" s="2">
        <v>5704.0</v>
      </c>
      <c r="D196" s="2">
        <v>45460.0</v>
      </c>
      <c r="E196" s="3">
        <v>44928.0</v>
      </c>
      <c r="F196" s="1" t="s">
        <v>41</v>
      </c>
      <c r="G196" s="1">
        <v>20379.2</v>
      </c>
      <c r="H196" s="1">
        <v>45460.0</v>
      </c>
      <c r="I196" s="1">
        <f t="shared" si="2"/>
        <v>4.546</v>
      </c>
      <c r="K196" s="1">
        <v>5704.0</v>
      </c>
      <c r="L196" s="1">
        <f t="shared" si="1"/>
        <v>5.704</v>
      </c>
    </row>
    <row r="197" ht="14.25" customHeight="1">
      <c r="A197" s="1">
        <v>172.0</v>
      </c>
      <c r="B197" s="1" t="s">
        <v>259</v>
      </c>
      <c r="C197" s="2">
        <v>5702.0</v>
      </c>
      <c r="D197" s="2">
        <v>45520.0</v>
      </c>
      <c r="E197" s="3">
        <v>45079.0</v>
      </c>
      <c r="F197" s="1" t="s">
        <v>41</v>
      </c>
      <c r="G197" s="1">
        <v>20499.1</v>
      </c>
      <c r="H197" s="1">
        <v>45520.0</v>
      </c>
      <c r="I197" s="1">
        <f t="shared" si="2"/>
        <v>4.552</v>
      </c>
      <c r="K197" s="1">
        <v>5702.0</v>
      </c>
      <c r="L197" s="1">
        <f t="shared" si="1"/>
        <v>5.702</v>
      </c>
    </row>
    <row r="198" ht="14.25" customHeight="1">
      <c r="A198" s="1">
        <v>173.0</v>
      </c>
      <c r="B198" s="1" t="s">
        <v>260</v>
      </c>
      <c r="C198" s="2">
        <v>5704.0</v>
      </c>
      <c r="D198" s="2">
        <v>45560.0</v>
      </c>
      <c r="E198" s="1" t="s">
        <v>254</v>
      </c>
      <c r="F198" s="1" t="s">
        <v>41</v>
      </c>
      <c r="G198" s="1">
        <v>20618.9</v>
      </c>
      <c r="H198" s="1">
        <v>45560.0</v>
      </c>
      <c r="I198" s="1">
        <f t="shared" si="2"/>
        <v>4.556</v>
      </c>
      <c r="K198" s="1">
        <v>5704.0</v>
      </c>
      <c r="L198" s="1">
        <f t="shared" si="1"/>
        <v>5.704</v>
      </c>
    </row>
    <row r="199" ht="14.25" customHeight="1">
      <c r="A199" s="1">
        <v>174.0</v>
      </c>
      <c r="B199" s="1" t="s">
        <v>261</v>
      </c>
      <c r="C199" s="2">
        <v>5701.0</v>
      </c>
      <c r="D199" s="2">
        <v>45620.0</v>
      </c>
      <c r="E199" s="3">
        <v>45078.0</v>
      </c>
      <c r="F199" s="1" t="s">
        <v>41</v>
      </c>
      <c r="G199" s="1">
        <v>20738.8</v>
      </c>
      <c r="H199" s="1">
        <v>45620.0</v>
      </c>
      <c r="I199" s="1">
        <f t="shared" si="2"/>
        <v>4.562</v>
      </c>
      <c r="K199" s="1">
        <v>5701.0</v>
      </c>
      <c r="L199" s="1">
        <f t="shared" si="1"/>
        <v>5.701</v>
      </c>
    </row>
    <row r="200" ht="14.25" customHeight="1">
      <c r="A200" s="1">
        <v>175.0</v>
      </c>
      <c r="B200" s="1" t="s">
        <v>262</v>
      </c>
      <c r="C200" s="2">
        <v>5705.0</v>
      </c>
      <c r="D200" s="2">
        <v>45680.0</v>
      </c>
      <c r="E200" s="3">
        <v>44960.0</v>
      </c>
      <c r="F200" s="1" t="s">
        <v>41</v>
      </c>
      <c r="G200" s="1">
        <v>20858.7</v>
      </c>
      <c r="H200" s="1">
        <v>45680.0</v>
      </c>
      <c r="I200" s="1">
        <f t="shared" si="2"/>
        <v>4.568</v>
      </c>
      <c r="K200" s="1">
        <v>5705.0</v>
      </c>
      <c r="L200" s="1">
        <f t="shared" si="1"/>
        <v>5.705</v>
      </c>
    </row>
    <row r="201" ht="14.25" customHeight="1">
      <c r="A201" s="1">
        <v>176.0</v>
      </c>
      <c r="B201" s="1" t="s">
        <v>263</v>
      </c>
      <c r="C201" s="2">
        <v>5703.0</v>
      </c>
      <c r="D201" s="2">
        <v>45720.0</v>
      </c>
      <c r="E201" s="3">
        <v>45170.0</v>
      </c>
      <c r="F201" s="1" t="s">
        <v>41</v>
      </c>
      <c r="G201" s="1">
        <v>20978.6</v>
      </c>
      <c r="H201" s="1">
        <v>45720.0</v>
      </c>
      <c r="I201" s="1">
        <f t="shared" si="2"/>
        <v>4.572</v>
      </c>
      <c r="K201" s="1">
        <v>5703.0</v>
      </c>
      <c r="L201" s="1">
        <f t="shared" si="1"/>
        <v>5.703</v>
      </c>
    </row>
    <row r="202" ht="14.25" customHeight="1">
      <c r="A202" s="1">
        <v>177.0</v>
      </c>
      <c r="B202" s="1" t="s">
        <v>264</v>
      </c>
      <c r="C202" s="2">
        <v>5704.0</v>
      </c>
      <c r="D202" s="2">
        <v>45780.0</v>
      </c>
      <c r="E202" s="1" t="s">
        <v>254</v>
      </c>
      <c r="F202" s="1" t="s">
        <v>41</v>
      </c>
      <c r="G202" s="1">
        <v>21098.4</v>
      </c>
      <c r="H202" s="1">
        <v>45780.0</v>
      </c>
      <c r="I202" s="1">
        <f t="shared" si="2"/>
        <v>4.578</v>
      </c>
      <c r="K202" s="1">
        <v>5704.0</v>
      </c>
      <c r="L202" s="1">
        <f t="shared" si="1"/>
        <v>5.704</v>
      </c>
    </row>
    <row r="203" ht="14.25" customHeight="1">
      <c r="A203" s="1">
        <v>178.0</v>
      </c>
      <c r="B203" s="1" t="s">
        <v>265</v>
      </c>
      <c r="C203" s="2">
        <v>5703.0</v>
      </c>
      <c r="D203" s="2">
        <v>45820.0</v>
      </c>
      <c r="E203" s="3">
        <v>45047.0</v>
      </c>
      <c r="F203" s="1" t="s">
        <v>41</v>
      </c>
      <c r="G203" s="1">
        <v>21218.3</v>
      </c>
      <c r="H203" s="1">
        <v>45820.0</v>
      </c>
      <c r="I203" s="1">
        <f t="shared" si="2"/>
        <v>4.582</v>
      </c>
      <c r="K203" s="1">
        <v>5703.0</v>
      </c>
      <c r="L203" s="1">
        <f t="shared" si="1"/>
        <v>5.703</v>
      </c>
    </row>
    <row r="204" ht="14.25" customHeight="1">
      <c r="A204" s="1">
        <v>179.0</v>
      </c>
      <c r="B204" s="1" t="s">
        <v>266</v>
      </c>
      <c r="C204" s="2">
        <v>5703.0</v>
      </c>
      <c r="D204" s="2">
        <v>45880.0</v>
      </c>
      <c r="E204" s="1" t="s">
        <v>254</v>
      </c>
      <c r="F204" s="1" t="s">
        <v>41</v>
      </c>
      <c r="G204" s="1">
        <v>21338.2</v>
      </c>
      <c r="H204" s="1">
        <v>45880.0</v>
      </c>
      <c r="I204" s="1">
        <f t="shared" si="2"/>
        <v>4.588</v>
      </c>
      <c r="K204" s="1">
        <v>5703.0</v>
      </c>
      <c r="L204" s="1">
        <f t="shared" si="1"/>
        <v>5.703</v>
      </c>
    </row>
    <row r="205" ht="14.25" customHeight="1">
      <c r="A205" s="1">
        <v>180.0</v>
      </c>
      <c r="B205" s="1" t="s">
        <v>267</v>
      </c>
      <c r="C205" s="2">
        <v>5702.0</v>
      </c>
      <c r="D205" s="2">
        <v>45920.0</v>
      </c>
      <c r="E205" s="3">
        <v>45078.0</v>
      </c>
      <c r="F205" s="1" t="s">
        <v>41</v>
      </c>
      <c r="G205" s="1">
        <v>21458.1</v>
      </c>
      <c r="H205" s="1">
        <v>45920.0</v>
      </c>
      <c r="I205" s="1">
        <f t="shared" si="2"/>
        <v>4.592</v>
      </c>
      <c r="K205" s="1">
        <v>5702.0</v>
      </c>
      <c r="L205" s="1">
        <f t="shared" si="1"/>
        <v>5.702</v>
      </c>
    </row>
    <row r="206" ht="14.25" customHeight="1">
      <c r="A206" s="1">
        <v>181.0</v>
      </c>
      <c r="B206" s="1" t="s">
        <v>268</v>
      </c>
      <c r="C206" s="2">
        <v>5704.0</v>
      </c>
      <c r="D206" s="2">
        <v>45980.0</v>
      </c>
      <c r="E206" s="3">
        <v>44959.0</v>
      </c>
      <c r="F206" s="1" t="s">
        <v>30</v>
      </c>
      <c r="G206" s="1">
        <v>21578.0</v>
      </c>
      <c r="H206" s="1">
        <v>45980.0</v>
      </c>
      <c r="I206" s="1">
        <f t="shared" si="2"/>
        <v>4.598</v>
      </c>
      <c r="K206" s="1">
        <v>5704.0</v>
      </c>
      <c r="L206" s="1">
        <f t="shared" si="1"/>
        <v>5.704</v>
      </c>
    </row>
    <row r="207" ht="14.25" customHeight="1">
      <c r="A207" s="1">
        <v>182.0</v>
      </c>
      <c r="B207" s="1" t="s">
        <v>269</v>
      </c>
      <c r="C207" s="2">
        <v>5704.0</v>
      </c>
      <c r="D207" s="2">
        <v>46020.0</v>
      </c>
      <c r="E207" s="3">
        <v>45170.0</v>
      </c>
      <c r="F207" s="1" t="s">
        <v>41</v>
      </c>
      <c r="G207" s="1">
        <v>21697.8</v>
      </c>
      <c r="H207" s="1">
        <v>46020.0</v>
      </c>
      <c r="I207" s="1">
        <f t="shared" si="2"/>
        <v>4.602</v>
      </c>
      <c r="K207" s="1">
        <v>5704.0</v>
      </c>
      <c r="L207" s="1">
        <f t="shared" si="1"/>
        <v>5.704</v>
      </c>
    </row>
    <row r="208" ht="14.25" customHeight="1">
      <c r="A208" s="1">
        <v>183.0</v>
      </c>
      <c r="B208" s="1" t="s">
        <v>270</v>
      </c>
      <c r="C208" s="2">
        <v>5704.0</v>
      </c>
      <c r="D208" s="2">
        <v>46060.0</v>
      </c>
      <c r="E208" s="3">
        <v>45078.0</v>
      </c>
      <c r="F208" s="1" t="s">
        <v>41</v>
      </c>
      <c r="G208" s="1">
        <v>21817.7</v>
      </c>
      <c r="H208" s="1">
        <v>46060.0</v>
      </c>
      <c r="I208" s="1">
        <f t="shared" si="2"/>
        <v>4.606</v>
      </c>
      <c r="K208" s="1">
        <v>5704.0</v>
      </c>
      <c r="L208" s="1">
        <f t="shared" si="1"/>
        <v>5.704</v>
      </c>
    </row>
    <row r="209" ht="14.25" customHeight="1">
      <c r="A209" s="1">
        <v>184.0</v>
      </c>
      <c r="B209" s="1" t="s">
        <v>271</v>
      </c>
      <c r="C209" s="2">
        <v>5703.0</v>
      </c>
      <c r="D209" s="2">
        <v>46100.0</v>
      </c>
      <c r="E209" s="3">
        <v>45047.0</v>
      </c>
      <c r="F209" s="1" t="s">
        <v>41</v>
      </c>
      <c r="G209" s="1">
        <v>21937.6</v>
      </c>
      <c r="H209" s="1">
        <v>46100.0</v>
      </c>
      <c r="I209" s="1">
        <f t="shared" si="2"/>
        <v>4.61</v>
      </c>
      <c r="K209" s="1">
        <v>5703.0</v>
      </c>
      <c r="L209" s="1">
        <f t="shared" si="1"/>
        <v>5.703</v>
      </c>
    </row>
    <row r="210" ht="14.25" customHeight="1">
      <c r="A210" s="1">
        <v>185.0</v>
      </c>
      <c r="B210" s="1" t="s">
        <v>272</v>
      </c>
      <c r="C210" s="2">
        <v>5704.0</v>
      </c>
      <c r="D210" s="2">
        <v>46140.0</v>
      </c>
      <c r="E210" s="3">
        <v>45047.0</v>
      </c>
      <c r="F210" s="1" t="s">
        <v>41</v>
      </c>
      <c r="G210" s="1">
        <v>22057.5</v>
      </c>
      <c r="H210" s="1">
        <v>46140.0</v>
      </c>
      <c r="I210" s="1">
        <f t="shared" si="2"/>
        <v>4.614</v>
      </c>
      <c r="K210" s="1">
        <v>5704.0</v>
      </c>
      <c r="L210" s="1">
        <f t="shared" si="1"/>
        <v>5.704</v>
      </c>
    </row>
    <row r="211" ht="14.25" customHeight="1">
      <c r="A211" s="1">
        <v>186.0</v>
      </c>
      <c r="B211" s="1" t="s">
        <v>273</v>
      </c>
      <c r="C211" s="2">
        <v>5703.0</v>
      </c>
      <c r="D211" s="2">
        <v>46180.0</v>
      </c>
      <c r="E211" s="3">
        <v>45078.0</v>
      </c>
      <c r="F211" s="1" t="s">
        <v>41</v>
      </c>
      <c r="G211" s="1">
        <v>22177.3</v>
      </c>
      <c r="H211" s="1">
        <v>46180.0</v>
      </c>
      <c r="I211" s="1">
        <f t="shared" si="2"/>
        <v>4.618</v>
      </c>
      <c r="K211" s="1">
        <v>5703.0</v>
      </c>
      <c r="L211" s="1">
        <f t="shared" si="1"/>
        <v>5.703</v>
      </c>
    </row>
    <row r="212" ht="14.25" customHeight="1">
      <c r="A212" s="1">
        <v>187.0</v>
      </c>
      <c r="B212" s="1" t="s">
        <v>274</v>
      </c>
      <c r="C212" s="2">
        <v>5703.0</v>
      </c>
      <c r="D212" s="2">
        <v>46220.0</v>
      </c>
      <c r="E212" s="3">
        <v>45047.0</v>
      </c>
      <c r="F212" s="1" t="s">
        <v>41</v>
      </c>
      <c r="G212" s="1">
        <v>22297.2</v>
      </c>
      <c r="H212" s="1">
        <v>46220.0</v>
      </c>
      <c r="I212" s="1">
        <f t="shared" si="2"/>
        <v>4.622</v>
      </c>
      <c r="K212" s="1">
        <v>5703.0</v>
      </c>
      <c r="L212" s="1">
        <f t="shared" si="1"/>
        <v>5.703</v>
      </c>
    </row>
    <row r="213" ht="14.25" customHeight="1">
      <c r="A213" s="1">
        <v>188.0</v>
      </c>
      <c r="B213" s="1" t="s">
        <v>275</v>
      </c>
      <c r="C213" s="2">
        <v>5703.0</v>
      </c>
      <c r="D213" s="2">
        <v>46260.0</v>
      </c>
      <c r="E213" s="3">
        <v>45047.0</v>
      </c>
      <c r="F213" s="1" t="s">
        <v>41</v>
      </c>
      <c r="G213" s="1">
        <v>22417.1</v>
      </c>
      <c r="H213" s="1">
        <v>46260.0</v>
      </c>
      <c r="I213" s="1">
        <f t="shared" si="2"/>
        <v>4.626</v>
      </c>
      <c r="K213" s="1">
        <v>5703.0</v>
      </c>
      <c r="L213" s="1">
        <f t="shared" si="1"/>
        <v>5.703</v>
      </c>
    </row>
    <row r="214" ht="14.25" customHeight="1">
      <c r="A214" s="1">
        <v>189.0</v>
      </c>
      <c r="B214" s="1" t="s">
        <v>276</v>
      </c>
      <c r="C214" s="2">
        <v>5703.0</v>
      </c>
      <c r="D214" s="2">
        <v>46300.0</v>
      </c>
      <c r="E214" s="3">
        <v>45047.0</v>
      </c>
      <c r="F214" s="1" t="s">
        <v>41</v>
      </c>
      <c r="G214" s="1">
        <v>22537.0</v>
      </c>
      <c r="H214" s="1">
        <v>46300.0</v>
      </c>
      <c r="I214" s="1">
        <f t="shared" si="2"/>
        <v>4.63</v>
      </c>
      <c r="K214" s="1">
        <v>5703.0</v>
      </c>
      <c r="L214" s="1">
        <f t="shared" si="1"/>
        <v>5.703</v>
      </c>
    </row>
    <row r="215" ht="14.25" customHeight="1">
      <c r="A215" s="1">
        <v>190.0</v>
      </c>
      <c r="B215" s="1" t="s">
        <v>277</v>
      </c>
      <c r="C215" s="2">
        <v>5703.0</v>
      </c>
      <c r="D215" s="2">
        <v>46340.0</v>
      </c>
      <c r="E215" s="3">
        <v>45017.0</v>
      </c>
      <c r="F215" s="1" t="s">
        <v>41</v>
      </c>
      <c r="G215" s="1">
        <v>22656.9</v>
      </c>
      <c r="H215" s="1">
        <v>46340.0</v>
      </c>
      <c r="I215" s="1">
        <f t="shared" si="2"/>
        <v>4.634</v>
      </c>
      <c r="K215" s="1">
        <v>5703.0</v>
      </c>
      <c r="L215" s="1">
        <f t="shared" si="1"/>
        <v>5.703</v>
      </c>
    </row>
    <row r="216" ht="14.25" customHeight="1">
      <c r="A216" s="1">
        <v>191.0</v>
      </c>
      <c r="B216" s="1" t="s">
        <v>278</v>
      </c>
      <c r="C216" s="2">
        <v>5703.0</v>
      </c>
      <c r="D216" s="2">
        <v>46380.0</v>
      </c>
      <c r="E216" s="3">
        <v>44986.0</v>
      </c>
      <c r="F216" s="1" t="s">
        <v>41</v>
      </c>
      <c r="G216" s="1">
        <v>22776.7</v>
      </c>
      <c r="H216" s="1">
        <v>46380.0</v>
      </c>
      <c r="I216" s="1">
        <f t="shared" si="2"/>
        <v>4.638</v>
      </c>
      <c r="K216" s="1">
        <v>5703.0</v>
      </c>
      <c r="L216" s="1">
        <f t="shared" si="1"/>
        <v>5.703</v>
      </c>
    </row>
    <row r="217" ht="14.25" customHeight="1">
      <c r="A217" s="1">
        <v>192.0</v>
      </c>
      <c r="B217" s="1" t="s">
        <v>279</v>
      </c>
      <c r="C217" s="2">
        <v>5703.0</v>
      </c>
      <c r="D217" s="2">
        <v>46420.0</v>
      </c>
      <c r="E217" s="3">
        <v>45047.0</v>
      </c>
      <c r="F217" s="1" t="s">
        <v>41</v>
      </c>
      <c r="G217" s="1">
        <v>22896.6</v>
      </c>
      <c r="H217" s="1">
        <v>46420.0</v>
      </c>
      <c r="I217" s="1">
        <f t="shared" si="2"/>
        <v>4.642</v>
      </c>
      <c r="K217" s="1">
        <v>5703.0</v>
      </c>
      <c r="L217" s="1">
        <f t="shared" si="1"/>
        <v>5.703</v>
      </c>
    </row>
    <row r="218" ht="14.25" customHeight="1">
      <c r="A218" s="1">
        <v>193.0</v>
      </c>
      <c r="B218" s="1" t="s">
        <v>280</v>
      </c>
      <c r="C218" s="2">
        <v>5703.0</v>
      </c>
      <c r="D218" s="2">
        <v>46460.0</v>
      </c>
      <c r="E218" s="3">
        <v>45017.0</v>
      </c>
      <c r="F218" s="1" t="s">
        <v>41</v>
      </c>
      <c r="G218" s="1">
        <v>23016.5</v>
      </c>
      <c r="H218" s="1">
        <v>46460.0</v>
      </c>
      <c r="I218" s="1">
        <f t="shared" si="2"/>
        <v>4.646</v>
      </c>
      <c r="K218" s="1">
        <v>5703.0</v>
      </c>
      <c r="L218" s="1">
        <f t="shared" si="1"/>
        <v>5.703</v>
      </c>
    </row>
    <row r="219" ht="14.25" customHeight="1">
      <c r="A219" s="1">
        <v>194.0</v>
      </c>
      <c r="B219" s="1" t="s">
        <v>281</v>
      </c>
      <c r="C219" s="2">
        <v>5703.0</v>
      </c>
      <c r="D219" s="2">
        <v>46500.0</v>
      </c>
      <c r="E219" s="3">
        <v>45078.0</v>
      </c>
      <c r="F219" s="1" t="s">
        <v>41</v>
      </c>
      <c r="G219" s="1">
        <v>23136.4</v>
      </c>
      <c r="H219" s="1">
        <v>46500.0</v>
      </c>
      <c r="I219" s="1">
        <f t="shared" si="2"/>
        <v>4.65</v>
      </c>
      <c r="K219" s="1">
        <v>5703.0</v>
      </c>
      <c r="L219" s="1">
        <f t="shared" si="1"/>
        <v>5.703</v>
      </c>
    </row>
    <row r="220" ht="14.25" customHeight="1">
      <c r="A220" s="1">
        <v>195.0</v>
      </c>
      <c r="B220" s="1" t="s">
        <v>282</v>
      </c>
      <c r="C220" s="2">
        <v>5704.0</v>
      </c>
      <c r="D220" s="2">
        <v>46540.0</v>
      </c>
      <c r="E220" s="3">
        <v>45017.0</v>
      </c>
      <c r="F220" s="1" t="s">
        <v>41</v>
      </c>
      <c r="G220" s="1">
        <v>23256.2</v>
      </c>
      <c r="H220" s="1">
        <v>46540.0</v>
      </c>
      <c r="I220" s="1">
        <f t="shared" si="2"/>
        <v>4.654</v>
      </c>
      <c r="K220" s="1">
        <v>5704.0</v>
      </c>
      <c r="L220" s="1">
        <f t="shared" si="1"/>
        <v>5.704</v>
      </c>
    </row>
    <row r="221" ht="14.25" customHeight="1">
      <c r="A221" s="1">
        <v>196.0</v>
      </c>
      <c r="B221" s="1" t="s">
        <v>283</v>
      </c>
      <c r="C221" s="2">
        <v>5704.0</v>
      </c>
      <c r="D221" s="2">
        <v>46580.0</v>
      </c>
      <c r="E221" s="3">
        <v>45047.0</v>
      </c>
      <c r="F221" s="1" t="s">
        <v>41</v>
      </c>
      <c r="G221" s="1">
        <v>23376.1</v>
      </c>
      <c r="H221" s="1">
        <v>46580.0</v>
      </c>
      <c r="I221" s="1">
        <f t="shared" si="2"/>
        <v>4.658</v>
      </c>
      <c r="K221" s="1">
        <v>5704.0</v>
      </c>
      <c r="L221" s="1">
        <f t="shared" si="1"/>
        <v>5.704</v>
      </c>
    </row>
    <row r="222" ht="14.25" customHeight="1">
      <c r="A222" s="1">
        <v>197.0</v>
      </c>
      <c r="B222" s="1" t="s">
        <v>284</v>
      </c>
      <c r="C222" s="2">
        <v>5704.0</v>
      </c>
      <c r="D222" s="2">
        <v>46620.0</v>
      </c>
      <c r="E222" s="3">
        <v>45108.0</v>
      </c>
      <c r="F222" s="1" t="s">
        <v>41</v>
      </c>
      <c r="G222" s="1">
        <v>23496.0</v>
      </c>
      <c r="H222" s="1">
        <v>46620.0</v>
      </c>
      <c r="I222" s="1">
        <f t="shared" si="2"/>
        <v>4.662</v>
      </c>
      <c r="K222" s="1">
        <v>5704.0</v>
      </c>
      <c r="L222" s="1">
        <f t="shared" si="1"/>
        <v>5.704</v>
      </c>
    </row>
    <row r="223" ht="14.25" customHeight="1">
      <c r="A223" s="1">
        <v>198.0</v>
      </c>
      <c r="B223" s="1" t="s">
        <v>285</v>
      </c>
      <c r="C223" s="2">
        <v>5705.0</v>
      </c>
      <c r="D223" s="2">
        <v>46660.0</v>
      </c>
      <c r="E223" s="3">
        <v>45139.0</v>
      </c>
      <c r="F223" s="1" t="s">
        <v>41</v>
      </c>
      <c r="G223" s="1">
        <v>23615.9</v>
      </c>
      <c r="H223" s="1">
        <v>46660.0</v>
      </c>
      <c r="I223" s="1">
        <f t="shared" si="2"/>
        <v>4.666</v>
      </c>
      <c r="K223" s="1">
        <v>5705.0</v>
      </c>
      <c r="L223" s="1">
        <f t="shared" si="1"/>
        <v>5.705</v>
      </c>
    </row>
    <row r="224" ht="14.25" customHeight="1">
      <c r="A224" s="1">
        <v>199.0</v>
      </c>
      <c r="B224" s="1" t="s">
        <v>286</v>
      </c>
      <c r="C224" s="2">
        <v>5703.0</v>
      </c>
      <c r="D224" s="2">
        <v>46680.0</v>
      </c>
      <c r="E224" s="3">
        <v>44958.0</v>
      </c>
      <c r="F224" s="1" t="s">
        <v>41</v>
      </c>
      <c r="G224" s="1">
        <v>23735.7</v>
      </c>
      <c r="H224" s="1">
        <v>46680.0</v>
      </c>
      <c r="I224" s="1">
        <f t="shared" si="2"/>
        <v>4.668</v>
      </c>
      <c r="K224" s="1">
        <v>5703.0</v>
      </c>
      <c r="L224" s="1">
        <f t="shared" si="1"/>
        <v>5.703</v>
      </c>
    </row>
    <row r="225" ht="14.25" customHeight="1">
      <c r="A225" s="1">
        <v>200.0</v>
      </c>
      <c r="B225" s="1" t="s">
        <v>287</v>
      </c>
      <c r="C225" s="2">
        <v>5703.0</v>
      </c>
      <c r="D225" s="2">
        <v>46720.0</v>
      </c>
      <c r="E225" s="3">
        <v>44986.0</v>
      </c>
      <c r="F225" s="1" t="s">
        <v>41</v>
      </c>
      <c r="G225" s="1">
        <v>23855.6</v>
      </c>
      <c r="H225" s="1">
        <v>46720.0</v>
      </c>
      <c r="I225" s="1">
        <f t="shared" si="2"/>
        <v>4.672</v>
      </c>
      <c r="K225" s="1">
        <v>5703.0</v>
      </c>
      <c r="L225" s="1">
        <f t="shared" si="1"/>
        <v>5.703</v>
      </c>
    </row>
    <row r="226" ht="14.25" customHeight="1">
      <c r="A226" s="1">
        <v>201.0</v>
      </c>
      <c r="B226" s="1" t="s">
        <v>288</v>
      </c>
      <c r="C226" s="2">
        <v>5704.0</v>
      </c>
      <c r="D226" s="2">
        <v>46760.0</v>
      </c>
      <c r="E226" s="3">
        <v>45017.0</v>
      </c>
      <c r="F226" s="1" t="s">
        <v>41</v>
      </c>
      <c r="G226" s="1">
        <v>23975.5</v>
      </c>
      <c r="H226" s="1">
        <v>46760.0</v>
      </c>
      <c r="I226" s="1">
        <f t="shared" si="2"/>
        <v>4.676</v>
      </c>
      <c r="K226" s="1">
        <v>5704.0</v>
      </c>
      <c r="L226" s="1">
        <f t="shared" si="1"/>
        <v>5.704</v>
      </c>
    </row>
    <row r="227" ht="14.25" customHeight="1">
      <c r="A227" s="1">
        <v>202.0</v>
      </c>
      <c r="B227" s="1" t="s">
        <v>289</v>
      </c>
      <c r="C227" s="2">
        <v>5705.0</v>
      </c>
      <c r="D227" s="2">
        <v>46800.0</v>
      </c>
      <c r="E227" s="3">
        <v>45108.0</v>
      </c>
      <c r="F227" s="1" t="s">
        <v>41</v>
      </c>
      <c r="G227" s="1">
        <v>24095.4</v>
      </c>
      <c r="H227" s="1">
        <v>46800.0</v>
      </c>
      <c r="I227" s="1">
        <f t="shared" si="2"/>
        <v>4.68</v>
      </c>
      <c r="K227" s="1">
        <v>5705.0</v>
      </c>
      <c r="L227" s="1">
        <f t="shared" si="1"/>
        <v>5.705</v>
      </c>
    </row>
    <row r="228" ht="14.25" customHeight="1">
      <c r="A228" s="1">
        <v>203.0</v>
      </c>
      <c r="B228" s="1" t="s">
        <v>290</v>
      </c>
      <c r="C228" s="2">
        <v>5703.0</v>
      </c>
      <c r="D228" s="2">
        <v>46820.0</v>
      </c>
      <c r="E228" s="3">
        <v>44927.0</v>
      </c>
      <c r="F228" s="1" t="s">
        <v>41</v>
      </c>
      <c r="G228" s="1">
        <v>24215.2</v>
      </c>
      <c r="H228" s="1">
        <v>46820.0</v>
      </c>
      <c r="I228" s="1">
        <f t="shared" si="2"/>
        <v>4.682</v>
      </c>
      <c r="K228" s="1">
        <v>5703.0</v>
      </c>
      <c r="L228" s="1">
        <f t="shared" si="1"/>
        <v>5.703</v>
      </c>
    </row>
    <row r="229" ht="14.25" customHeight="1">
      <c r="A229" s="1">
        <v>204.0</v>
      </c>
      <c r="B229" s="1" t="s">
        <v>291</v>
      </c>
      <c r="C229" s="2">
        <v>5704.0</v>
      </c>
      <c r="D229" s="2">
        <v>46860.0</v>
      </c>
      <c r="E229" s="3">
        <v>45017.0</v>
      </c>
      <c r="F229" s="1" t="s">
        <v>41</v>
      </c>
      <c r="G229" s="1">
        <v>24335.1</v>
      </c>
      <c r="H229" s="1">
        <v>46860.0</v>
      </c>
      <c r="I229" s="1">
        <f t="shared" si="2"/>
        <v>4.686</v>
      </c>
      <c r="K229" s="1">
        <v>5704.0</v>
      </c>
      <c r="L229" s="1">
        <f t="shared" si="1"/>
        <v>5.704</v>
      </c>
    </row>
    <row r="230" ht="14.25" customHeight="1">
      <c r="A230" s="1">
        <v>205.0</v>
      </c>
      <c r="B230" s="1" t="s">
        <v>292</v>
      </c>
      <c r="C230" s="2">
        <v>5702.0</v>
      </c>
      <c r="D230" s="2">
        <v>46880.0</v>
      </c>
      <c r="E230" s="3">
        <v>44927.0</v>
      </c>
      <c r="F230" s="1" t="s">
        <v>41</v>
      </c>
      <c r="G230" s="1">
        <v>24455.0</v>
      </c>
      <c r="H230" s="1">
        <v>46880.0</v>
      </c>
      <c r="I230" s="1">
        <f t="shared" si="2"/>
        <v>4.688</v>
      </c>
      <c r="K230" s="1">
        <v>5702.0</v>
      </c>
      <c r="L230" s="1">
        <f t="shared" si="1"/>
        <v>5.702</v>
      </c>
    </row>
    <row r="231" ht="14.25" customHeight="1">
      <c r="A231" s="1">
        <v>206.0</v>
      </c>
      <c r="B231" s="1" t="s">
        <v>293</v>
      </c>
      <c r="C231" s="2">
        <v>5703.0</v>
      </c>
      <c r="D231" s="2">
        <v>46920.0</v>
      </c>
      <c r="E231" s="3">
        <v>44986.0</v>
      </c>
      <c r="F231" s="1" t="s">
        <v>41</v>
      </c>
      <c r="G231" s="1">
        <v>24574.9</v>
      </c>
      <c r="H231" s="1">
        <v>46920.0</v>
      </c>
      <c r="I231" s="1">
        <f t="shared" si="2"/>
        <v>4.692</v>
      </c>
      <c r="K231" s="1">
        <v>5703.0</v>
      </c>
      <c r="L231" s="1">
        <f t="shared" si="1"/>
        <v>5.703</v>
      </c>
    </row>
    <row r="232" ht="14.25" customHeight="1">
      <c r="A232" s="1">
        <v>207.0</v>
      </c>
      <c r="B232" s="1" t="s">
        <v>294</v>
      </c>
      <c r="C232" s="2">
        <v>5705.0</v>
      </c>
      <c r="D232" s="2">
        <v>46960.0</v>
      </c>
      <c r="E232" s="3">
        <v>45108.0</v>
      </c>
      <c r="F232" s="1" t="s">
        <v>41</v>
      </c>
      <c r="G232" s="1">
        <v>24694.8</v>
      </c>
      <c r="H232" s="1">
        <v>46960.0</v>
      </c>
      <c r="I232" s="1">
        <f t="shared" si="2"/>
        <v>4.696</v>
      </c>
      <c r="K232" s="1">
        <v>5705.0</v>
      </c>
      <c r="L232" s="1">
        <f t="shared" si="1"/>
        <v>5.705</v>
      </c>
    </row>
    <row r="233" ht="14.25" customHeight="1">
      <c r="A233" s="1">
        <v>208.0</v>
      </c>
      <c r="B233" s="1" t="s">
        <v>295</v>
      </c>
      <c r="C233" s="2">
        <v>5704.0</v>
      </c>
      <c r="D233" s="2">
        <v>46980.0</v>
      </c>
      <c r="E233" s="3">
        <v>44958.0</v>
      </c>
      <c r="F233" s="1" t="s">
        <v>41</v>
      </c>
      <c r="G233" s="1">
        <v>24814.6</v>
      </c>
      <c r="H233" s="1">
        <v>46980.0</v>
      </c>
      <c r="I233" s="1">
        <f t="shared" si="2"/>
        <v>4.698</v>
      </c>
      <c r="K233" s="1">
        <v>5704.0</v>
      </c>
      <c r="L233" s="1">
        <f t="shared" si="1"/>
        <v>5.704</v>
      </c>
    </row>
    <row r="234" ht="14.25" customHeight="1">
      <c r="A234" s="1">
        <v>209.0</v>
      </c>
      <c r="B234" s="1" t="s">
        <v>296</v>
      </c>
      <c r="C234" s="2">
        <v>5703.0</v>
      </c>
      <c r="D234" s="2">
        <v>47000.0</v>
      </c>
      <c r="E234" s="1" t="s">
        <v>33</v>
      </c>
      <c r="F234" s="1" t="s">
        <v>41</v>
      </c>
      <c r="G234" s="1">
        <v>24934.5</v>
      </c>
      <c r="H234" s="1">
        <v>47000.0</v>
      </c>
      <c r="I234" s="1">
        <f t="shared" si="2"/>
        <v>4.7</v>
      </c>
      <c r="K234" s="1">
        <v>5703.0</v>
      </c>
      <c r="L234" s="1">
        <f t="shared" si="1"/>
        <v>5.703</v>
      </c>
    </row>
    <row r="235" ht="14.25" customHeight="1">
      <c r="A235" s="1">
        <v>210.0</v>
      </c>
      <c r="B235" s="1" t="s">
        <v>297</v>
      </c>
      <c r="C235" s="2">
        <v>5705.0</v>
      </c>
      <c r="D235" s="2">
        <v>47040.0</v>
      </c>
      <c r="E235" s="3">
        <v>44958.0</v>
      </c>
      <c r="F235" s="1" t="s">
        <v>41</v>
      </c>
      <c r="G235" s="1">
        <v>25054.4</v>
      </c>
      <c r="H235" s="1">
        <v>47040.0</v>
      </c>
      <c r="I235" s="1">
        <f t="shared" si="2"/>
        <v>4.704</v>
      </c>
      <c r="K235" s="1">
        <v>5705.0</v>
      </c>
      <c r="L235" s="1">
        <f t="shared" si="1"/>
        <v>5.705</v>
      </c>
    </row>
    <row r="236" ht="14.25" customHeight="1">
      <c r="A236" s="1">
        <v>211.0</v>
      </c>
      <c r="B236" s="1" t="s">
        <v>298</v>
      </c>
      <c r="C236" s="2">
        <v>5704.0</v>
      </c>
      <c r="D236" s="2">
        <v>47060.0</v>
      </c>
      <c r="E236" s="1" t="s">
        <v>16</v>
      </c>
      <c r="F236" s="1" t="s">
        <v>41</v>
      </c>
      <c r="G236" s="1">
        <v>25174.3</v>
      </c>
      <c r="H236" s="1">
        <v>47060.0</v>
      </c>
      <c r="I236" s="1">
        <f t="shared" si="2"/>
        <v>4.706</v>
      </c>
      <c r="K236" s="1">
        <v>5704.0</v>
      </c>
      <c r="L236" s="1">
        <f t="shared" si="1"/>
        <v>5.704</v>
      </c>
    </row>
    <row r="237" ht="14.25" customHeight="1">
      <c r="A237" s="1">
        <v>212.0</v>
      </c>
      <c r="B237" s="1" t="s">
        <v>299</v>
      </c>
      <c r="C237" s="2">
        <v>5704.0</v>
      </c>
      <c r="D237" s="2">
        <v>47100.0</v>
      </c>
      <c r="E237" s="3">
        <v>44986.0</v>
      </c>
      <c r="F237" s="1" t="s">
        <v>41</v>
      </c>
      <c r="G237" s="1">
        <v>25294.1</v>
      </c>
      <c r="H237" s="1">
        <v>47100.0</v>
      </c>
      <c r="I237" s="1">
        <f t="shared" si="2"/>
        <v>4.71</v>
      </c>
      <c r="K237" s="1">
        <v>5704.0</v>
      </c>
      <c r="L237" s="1">
        <f t="shared" si="1"/>
        <v>5.704</v>
      </c>
    </row>
    <row r="238" ht="14.25" customHeight="1">
      <c r="A238" s="1">
        <v>213.0</v>
      </c>
      <c r="B238" s="1" t="s">
        <v>300</v>
      </c>
      <c r="C238" s="2">
        <v>5705.0</v>
      </c>
      <c r="D238" s="2">
        <v>47120.0</v>
      </c>
      <c r="E238" s="3">
        <v>44927.0</v>
      </c>
      <c r="F238" s="1" t="s">
        <v>41</v>
      </c>
      <c r="G238" s="1">
        <v>25414.0</v>
      </c>
      <c r="H238" s="1">
        <v>47120.0</v>
      </c>
      <c r="I238" s="1">
        <f t="shared" si="2"/>
        <v>4.712</v>
      </c>
      <c r="K238" s="1">
        <v>5705.0</v>
      </c>
      <c r="L238" s="1">
        <f t="shared" si="1"/>
        <v>5.705</v>
      </c>
    </row>
    <row r="239" ht="14.25" customHeight="1">
      <c r="A239" s="1">
        <v>214.0</v>
      </c>
      <c r="B239" s="1" t="s">
        <v>301</v>
      </c>
      <c r="C239" s="2">
        <v>5702.0</v>
      </c>
      <c r="D239" s="2">
        <v>47140.0</v>
      </c>
      <c r="E239" s="1" t="s">
        <v>33</v>
      </c>
      <c r="F239" s="1" t="s">
        <v>30</v>
      </c>
      <c r="G239" s="1">
        <v>25533.9</v>
      </c>
      <c r="H239" s="1">
        <v>47140.0</v>
      </c>
      <c r="I239" s="1">
        <f t="shared" si="2"/>
        <v>4.714</v>
      </c>
      <c r="K239" s="1">
        <v>5702.0</v>
      </c>
      <c r="L239" s="1">
        <f t="shared" si="1"/>
        <v>5.702</v>
      </c>
    </row>
    <row r="240" ht="14.25" customHeight="1">
      <c r="A240" s="1">
        <v>215.0</v>
      </c>
      <c r="B240" s="1" t="s">
        <v>302</v>
      </c>
      <c r="C240" s="2">
        <v>5705.0</v>
      </c>
      <c r="D240" s="2">
        <v>47180.0</v>
      </c>
      <c r="E240" s="3">
        <v>44958.0</v>
      </c>
      <c r="F240" s="1" t="s">
        <v>30</v>
      </c>
      <c r="G240" s="1">
        <v>25653.8</v>
      </c>
      <c r="H240" s="1">
        <v>47180.0</v>
      </c>
      <c r="I240" s="1">
        <f t="shared" si="2"/>
        <v>4.718</v>
      </c>
      <c r="K240" s="1">
        <v>5705.0</v>
      </c>
      <c r="L240" s="1">
        <f t="shared" si="1"/>
        <v>5.705</v>
      </c>
    </row>
    <row r="241" ht="14.25" customHeight="1">
      <c r="A241" s="1">
        <v>216.0</v>
      </c>
      <c r="B241" s="1" t="s">
        <v>303</v>
      </c>
      <c r="C241" s="2">
        <v>5704.0</v>
      </c>
      <c r="D241" s="2">
        <v>47200.0</v>
      </c>
      <c r="E241" s="1" t="s">
        <v>16</v>
      </c>
      <c r="F241" s="1" t="s">
        <v>41</v>
      </c>
      <c r="G241" s="1">
        <v>25773.6</v>
      </c>
      <c r="H241" s="1">
        <v>47200.0</v>
      </c>
      <c r="I241" s="1">
        <f t="shared" si="2"/>
        <v>4.72</v>
      </c>
      <c r="K241" s="1">
        <v>5704.0</v>
      </c>
      <c r="L241" s="1">
        <f t="shared" si="1"/>
        <v>5.704</v>
      </c>
    </row>
    <row r="242" ht="14.25" customHeight="1">
      <c r="A242" s="1">
        <v>217.0</v>
      </c>
      <c r="B242" s="1" t="s">
        <v>304</v>
      </c>
      <c r="C242" s="2">
        <v>5704.0</v>
      </c>
      <c r="D242" s="2">
        <v>47220.0</v>
      </c>
      <c r="E242" s="1" t="s">
        <v>33</v>
      </c>
      <c r="F242" s="1" t="s">
        <v>41</v>
      </c>
      <c r="G242" s="1">
        <v>25893.5</v>
      </c>
      <c r="H242" s="1">
        <v>47220.0</v>
      </c>
      <c r="I242" s="1">
        <f t="shared" si="2"/>
        <v>4.722</v>
      </c>
      <c r="K242" s="1">
        <v>5704.0</v>
      </c>
      <c r="L242" s="1">
        <f t="shared" si="1"/>
        <v>5.704</v>
      </c>
    </row>
    <row r="243" ht="14.25" customHeight="1">
      <c r="A243" s="1">
        <v>218.0</v>
      </c>
      <c r="B243" s="1" t="s">
        <v>305</v>
      </c>
      <c r="C243" s="2">
        <v>5704.0</v>
      </c>
      <c r="D243" s="2">
        <v>47240.0</v>
      </c>
      <c r="E243" s="1" t="s">
        <v>306</v>
      </c>
      <c r="F243" s="1" t="s">
        <v>41</v>
      </c>
      <c r="G243" s="1">
        <v>26013.4</v>
      </c>
      <c r="H243" s="1">
        <v>47240.0</v>
      </c>
      <c r="I243" s="1">
        <f t="shared" si="2"/>
        <v>4.724</v>
      </c>
      <c r="K243" s="1">
        <v>5704.0</v>
      </c>
      <c r="L243" s="1">
        <f t="shared" si="1"/>
        <v>5.704</v>
      </c>
    </row>
    <row r="244" ht="14.25" customHeight="1">
      <c r="A244" s="1">
        <v>219.0</v>
      </c>
      <c r="B244" s="1" t="s">
        <v>307</v>
      </c>
      <c r="C244" s="2">
        <v>5704.0</v>
      </c>
      <c r="D244" s="2">
        <v>47260.0</v>
      </c>
      <c r="E244" s="1" t="s">
        <v>306</v>
      </c>
      <c r="F244" s="1" t="s">
        <v>41</v>
      </c>
      <c r="G244" s="1">
        <v>26133.3</v>
      </c>
      <c r="H244" s="1">
        <v>47260.0</v>
      </c>
      <c r="I244" s="1">
        <f t="shared" si="2"/>
        <v>4.726</v>
      </c>
      <c r="K244" s="1">
        <v>5704.0</v>
      </c>
      <c r="L244" s="1">
        <f t="shared" si="1"/>
        <v>5.704</v>
      </c>
    </row>
    <row r="245" ht="14.25" customHeight="1">
      <c r="A245" s="1">
        <v>220.0</v>
      </c>
      <c r="B245" s="1" t="s">
        <v>308</v>
      </c>
      <c r="C245" s="2">
        <v>5704.0</v>
      </c>
      <c r="D245" s="2">
        <v>47280.0</v>
      </c>
      <c r="E245" s="1" t="s">
        <v>33</v>
      </c>
      <c r="F245" s="1" t="s">
        <v>41</v>
      </c>
      <c r="G245" s="1">
        <v>26253.1</v>
      </c>
      <c r="H245" s="1">
        <v>47280.0</v>
      </c>
      <c r="I245" s="1">
        <f t="shared" si="2"/>
        <v>4.728</v>
      </c>
      <c r="K245" s="1">
        <v>5704.0</v>
      </c>
      <c r="L245" s="1">
        <f t="shared" si="1"/>
        <v>5.704</v>
      </c>
    </row>
    <row r="246" ht="14.25" customHeight="1">
      <c r="A246" s="1">
        <v>221.0</v>
      </c>
      <c r="B246" s="1" t="s">
        <v>309</v>
      </c>
      <c r="C246" s="2">
        <v>5705.0</v>
      </c>
      <c r="D246" s="2">
        <v>47300.0</v>
      </c>
      <c r="E246" s="1" t="s">
        <v>33</v>
      </c>
      <c r="F246" s="1" t="s">
        <v>41</v>
      </c>
      <c r="G246" s="1">
        <v>26373.0</v>
      </c>
      <c r="H246" s="1">
        <v>47300.0</v>
      </c>
      <c r="I246" s="1">
        <f t="shared" si="2"/>
        <v>4.73</v>
      </c>
      <c r="K246" s="1">
        <v>5705.0</v>
      </c>
      <c r="L246" s="1">
        <f t="shared" si="1"/>
        <v>5.705</v>
      </c>
    </row>
    <row r="247" ht="14.25" customHeight="1">
      <c r="A247" s="1">
        <v>222.0</v>
      </c>
      <c r="B247" s="1" t="s">
        <v>310</v>
      </c>
      <c r="C247" s="2">
        <v>5705.0</v>
      </c>
      <c r="D247" s="2">
        <v>47320.0</v>
      </c>
      <c r="E247" s="1" t="s">
        <v>306</v>
      </c>
      <c r="F247" s="1" t="s">
        <v>41</v>
      </c>
      <c r="G247" s="1">
        <v>26492.9</v>
      </c>
      <c r="H247" s="1">
        <v>47320.0</v>
      </c>
      <c r="I247" s="1">
        <f t="shared" si="2"/>
        <v>4.732</v>
      </c>
      <c r="K247" s="1">
        <v>5705.0</v>
      </c>
      <c r="L247" s="1">
        <f t="shared" si="1"/>
        <v>5.705</v>
      </c>
    </row>
    <row r="248" ht="14.25" customHeight="1">
      <c r="A248" s="1">
        <v>223.0</v>
      </c>
      <c r="B248" s="1" t="s">
        <v>311</v>
      </c>
      <c r="C248" s="2">
        <v>5705.0</v>
      </c>
      <c r="D248" s="2">
        <v>47340.0</v>
      </c>
      <c r="E248" s="1" t="s">
        <v>306</v>
      </c>
      <c r="F248" s="1" t="s">
        <v>41</v>
      </c>
      <c r="G248" s="1">
        <v>26612.8</v>
      </c>
      <c r="H248" s="1">
        <v>47340.0</v>
      </c>
      <c r="I248" s="1">
        <f t="shared" si="2"/>
        <v>4.734</v>
      </c>
      <c r="K248" s="1">
        <v>5705.0</v>
      </c>
      <c r="L248" s="1">
        <f t="shared" si="1"/>
        <v>5.705</v>
      </c>
    </row>
    <row r="249" ht="14.25" customHeight="1">
      <c r="A249" s="1">
        <v>224.0</v>
      </c>
      <c r="B249" s="1" t="s">
        <v>312</v>
      </c>
      <c r="C249" s="2">
        <v>5703.0</v>
      </c>
      <c r="D249" s="2">
        <v>47340.0</v>
      </c>
      <c r="E249" s="1" t="s">
        <v>313</v>
      </c>
      <c r="F249" s="1" t="s">
        <v>41</v>
      </c>
      <c r="G249" s="1">
        <v>26732.7</v>
      </c>
      <c r="H249" s="1">
        <v>47340.0</v>
      </c>
      <c r="I249" s="1">
        <f t="shared" si="2"/>
        <v>4.734</v>
      </c>
      <c r="K249" s="1">
        <v>5703.0</v>
      </c>
      <c r="L249" s="1">
        <f t="shared" si="1"/>
        <v>5.703</v>
      </c>
    </row>
    <row r="250" ht="14.25" customHeight="1">
      <c r="A250" s="1">
        <v>225.0</v>
      </c>
      <c r="B250" s="1" t="s">
        <v>314</v>
      </c>
      <c r="C250" s="2">
        <v>5705.0</v>
      </c>
      <c r="D250" s="2">
        <v>47380.0</v>
      </c>
      <c r="E250" s="1" t="s">
        <v>33</v>
      </c>
      <c r="F250" s="1" t="s">
        <v>41</v>
      </c>
      <c r="G250" s="1">
        <v>26852.5</v>
      </c>
      <c r="H250" s="1">
        <v>47380.0</v>
      </c>
      <c r="I250" s="1">
        <f t="shared" si="2"/>
        <v>4.738</v>
      </c>
      <c r="K250" s="1">
        <v>5705.0</v>
      </c>
      <c r="L250" s="1">
        <f t="shared" si="1"/>
        <v>5.705</v>
      </c>
    </row>
    <row r="251" ht="14.25" customHeight="1">
      <c r="A251" s="1">
        <v>226.0</v>
      </c>
      <c r="B251" s="1" t="s">
        <v>315</v>
      </c>
      <c r="C251" s="2">
        <v>5703.0</v>
      </c>
      <c r="D251" s="2">
        <v>47380.0</v>
      </c>
      <c r="E251" s="1" t="s">
        <v>316</v>
      </c>
      <c r="F251" s="1" t="s">
        <v>41</v>
      </c>
      <c r="G251" s="1">
        <v>26972.4</v>
      </c>
      <c r="H251" s="1">
        <v>47380.0</v>
      </c>
      <c r="I251" s="1">
        <f t="shared" si="2"/>
        <v>4.738</v>
      </c>
      <c r="K251" s="1">
        <v>5703.0</v>
      </c>
      <c r="L251" s="1">
        <f t="shared" si="1"/>
        <v>5.703</v>
      </c>
    </row>
    <row r="252" ht="14.25" customHeight="1">
      <c r="A252" s="1">
        <v>227.0</v>
      </c>
      <c r="B252" s="1" t="s">
        <v>317</v>
      </c>
      <c r="C252" s="2">
        <v>5704.0</v>
      </c>
      <c r="D252" s="2">
        <v>47400.0</v>
      </c>
      <c r="E252" s="1" t="s">
        <v>316</v>
      </c>
      <c r="F252" s="1" t="s">
        <v>41</v>
      </c>
      <c r="G252" s="1">
        <v>27092.3</v>
      </c>
      <c r="H252" s="1">
        <v>47400.0</v>
      </c>
      <c r="I252" s="1">
        <f t="shared" si="2"/>
        <v>4.74</v>
      </c>
      <c r="K252" s="1">
        <v>5704.0</v>
      </c>
      <c r="L252" s="1">
        <f t="shared" si="1"/>
        <v>5.704</v>
      </c>
    </row>
    <row r="253" ht="14.25" customHeight="1">
      <c r="A253" s="1">
        <v>228.0</v>
      </c>
      <c r="B253" s="1" t="s">
        <v>318</v>
      </c>
      <c r="C253" s="2">
        <v>5704.0</v>
      </c>
      <c r="D253" s="2">
        <v>47420.0</v>
      </c>
      <c r="E253" s="1" t="s">
        <v>319</v>
      </c>
      <c r="F253" s="1" t="s">
        <v>41</v>
      </c>
      <c r="G253" s="1">
        <v>27212.2</v>
      </c>
      <c r="H253" s="1">
        <v>47420.0</v>
      </c>
      <c r="I253" s="1">
        <f t="shared" si="2"/>
        <v>4.742</v>
      </c>
      <c r="K253" s="1">
        <v>5704.0</v>
      </c>
      <c r="L253" s="1">
        <f t="shared" si="1"/>
        <v>5.704</v>
      </c>
    </row>
    <row r="254" ht="14.25" customHeight="1">
      <c r="A254" s="1">
        <v>229.0</v>
      </c>
      <c r="B254" s="1" t="s">
        <v>320</v>
      </c>
      <c r="C254" s="2">
        <v>5704.0</v>
      </c>
      <c r="D254" s="2">
        <v>47440.0</v>
      </c>
      <c r="E254" s="1" t="s">
        <v>319</v>
      </c>
      <c r="F254" s="1" t="s">
        <v>41</v>
      </c>
      <c r="G254" s="1">
        <v>27332.0</v>
      </c>
      <c r="H254" s="1">
        <v>47440.0</v>
      </c>
      <c r="I254" s="1">
        <f t="shared" si="2"/>
        <v>4.744</v>
      </c>
      <c r="K254" s="1">
        <v>5704.0</v>
      </c>
      <c r="L254" s="1">
        <f t="shared" si="1"/>
        <v>5.704</v>
      </c>
    </row>
    <row r="255" ht="14.25" customHeight="1">
      <c r="A255" s="1">
        <v>230.0</v>
      </c>
      <c r="B255" s="1" t="s">
        <v>321</v>
      </c>
      <c r="C255" s="2">
        <v>5703.0</v>
      </c>
      <c r="D255" s="2">
        <v>47460.0</v>
      </c>
      <c r="E255" s="1" t="s">
        <v>306</v>
      </c>
      <c r="F255" s="1" t="s">
        <v>41</v>
      </c>
      <c r="G255" s="1">
        <v>27451.9</v>
      </c>
      <c r="H255" s="1">
        <v>47460.0</v>
      </c>
      <c r="I255" s="1">
        <f t="shared" si="2"/>
        <v>4.746</v>
      </c>
      <c r="K255" s="1">
        <v>5703.0</v>
      </c>
      <c r="L255" s="1">
        <f t="shared" si="1"/>
        <v>5.703</v>
      </c>
    </row>
    <row r="256" ht="14.25" customHeight="1">
      <c r="A256" s="1">
        <v>231.0</v>
      </c>
      <c r="B256" s="1" t="s">
        <v>322</v>
      </c>
      <c r="C256" s="2">
        <v>5705.0</v>
      </c>
      <c r="D256" s="2">
        <v>47480.0</v>
      </c>
      <c r="E256" s="1" t="s">
        <v>319</v>
      </c>
      <c r="F256" s="1" t="s">
        <v>41</v>
      </c>
      <c r="G256" s="1">
        <v>27571.8</v>
      </c>
      <c r="H256" s="1">
        <v>47480.0</v>
      </c>
      <c r="I256" s="1">
        <f t="shared" si="2"/>
        <v>4.748</v>
      </c>
      <c r="K256" s="1">
        <v>5705.0</v>
      </c>
      <c r="L256" s="1">
        <f t="shared" si="1"/>
        <v>5.705</v>
      </c>
    </row>
    <row r="257" ht="14.25" customHeight="1">
      <c r="A257" s="1">
        <v>232.0</v>
      </c>
      <c r="B257" s="1" t="s">
        <v>323</v>
      </c>
      <c r="C257" s="2">
        <v>5703.0</v>
      </c>
      <c r="D257" s="2">
        <v>47480.0</v>
      </c>
      <c r="E257" s="1" t="s">
        <v>313</v>
      </c>
      <c r="F257" s="1" t="s">
        <v>41</v>
      </c>
      <c r="G257" s="1">
        <v>27691.7</v>
      </c>
      <c r="H257" s="1">
        <v>47480.0</v>
      </c>
      <c r="I257" s="1">
        <f t="shared" si="2"/>
        <v>4.748</v>
      </c>
      <c r="K257" s="1">
        <v>5703.0</v>
      </c>
      <c r="L257" s="1">
        <f t="shared" si="1"/>
        <v>5.703</v>
      </c>
    </row>
    <row r="258" ht="14.25" customHeight="1">
      <c r="A258" s="1">
        <v>233.0</v>
      </c>
      <c r="B258" s="1" t="s">
        <v>324</v>
      </c>
      <c r="C258" s="2">
        <v>5704.0</v>
      </c>
      <c r="D258" s="2">
        <v>47500.0</v>
      </c>
      <c r="E258" s="1" t="s">
        <v>313</v>
      </c>
      <c r="F258" s="1" t="s">
        <v>41</v>
      </c>
      <c r="G258" s="1">
        <v>27811.6</v>
      </c>
      <c r="H258" s="1">
        <v>47500.0</v>
      </c>
      <c r="I258" s="1">
        <f t="shared" si="2"/>
        <v>4.75</v>
      </c>
      <c r="K258" s="1">
        <v>5704.0</v>
      </c>
      <c r="L258" s="1">
        <f t="shared" si="1"/>
        <v>5.704</v>
      </c>
    </row>
    <row r="259" ht="14.25" customHeight="1">
      <c r="A259" s="1">
        <v>234.0</v>
      </c>
      <c r="B259" s="1" t="s">
        <v>325</v>
      </c>
      <c r="C259" s="2">
        <v>5704.0</v>
      </c>
      <c r="D259" s="2">
        <v>47520.0</v>
      </c>
      <c r="E259" s="1" t="s">
        <v>316</v>
      </c>
      <c r="F259" s="1" t="s">
        <v>41</v>
      </c>
      <c r="G259" s="1">
        <v>27931.4</v>
      </c>
      <c r="H259" s="1">
        <v>47520.0</v>
      </c>
      <c r="I259" s="1">
        <f t="shared" si="2"/>
        <v>4.752</v>
      </c>
      <c r="K259" s="1">
        <v>5704.0</v>
      </c>
      <c r="L259" s="1">
        <f t="shared" si="1"/>
        <v>5.704</v>
      </c>
    </row>
    <row r="260" ht="14.25" customHeight="1">
      <c r="A260" s="1">
        <v>235.0</v>
      </c>
      <c r="B260" s="1" t="s">
        <v>326</v>
      </c>
      <c r="C260" s="2">
        <v>5705.0</v>
      </c>
      <c r="D260" s="2">
        <v>47540.0</v>
      </c>
      <c r="E260" s="1" t="s">
        <v>319</v>
      </c>
      <c r="F260" s="1" t="s">
        <v>41</v>
      </c>
      <c r="G260" s="1">
        <v>28051.3</v>
      </c>
      <c r="H260" s="1">
        <v>47540.0</v>
      </c>
      <c r="I260" s="1">
        <f t="shared" si="2"/>
        <v>4.754</v>
      </c>
      <c r="K260" s="1">
        <v>5705.0</v>
      </c>
      <c r="L260" s="1">
        <f t="shared" si="1"/>
        <v>5.705</v>
      </c>
    </row>
    <row r="261" ht="14.25" customHeight="1">
      <c r="A261" s="1">
        <v>236.0</v>
      </c>
      <c r="B261" s="1" t="s">
        <v>327</v>
      </c>
      <c r="C261" s="2">
        <v>5704.0</v>
      </c>
      <c r="D261" s="2">
        <v>47560.0</v>
      </c>
      <c r="E261" s="1" t="s">
        <v>306</v>
      </c>
      <c r="F261" s="1" t="s">
        <v>41</v>
      </c>
      <c r="G261" s="1">
        <v>28171.2</v>
      </c>
      <c r="H261" s="1">
        <v>47560.0</v>
      </c>
      <c r="I261" s="1">
        <f t="shared" si="2"/>
        <v>4.756</v>
      </c>
      <c r="K261" s="1">
        <v>5704.0</v>
      </c>
      <c r="L261" s="1">
        <f t="shared" si="1"/>
        <v>5.704</v>
      </c>
    </row>
    <row r="262" ht="14.25" customHeight="1">
      <c r="A262" s="1">
        <v>237.0</v>
      </c>
      <c r="B262" s="1" t="s">
        <v>328</v>
      </c>
      <c r="C262" s="2">
        <v>5704.0</v>
      </c>
      <c r="D262" s="2">
        <v>47560.0</v>
      </c>
      <c r="E262" s="1" t="s">
        <v>313</v>
      </c>
      <c r="F262" s="1" t="s">
        <v>41</v>
      </c>
      <c r="G262" s="1">
        <v>28291.1</v>
      </c>
      <c r="H262" s="1">
        <v>47560.0</v>
      </c>
      <c r="I262" s="1">
        <f t="shared" si="2"/>
        <v>4.756</v>
      </c>
      <c r="K262" s="1">
        <v>5704.0</v>
      </c>
      <c r="L262" s="1">
        <f t="shared" si="1"/>
        <v>5.704</v>
      </c>
    </row>
    <row r="263" ht="14.25" customHeight="1">
      <c r="A263" s="1">
        <v>238.0</v>
      </c>
      <c r="B263" s="1" t="s">
        <v>329</v>
      </c>
      <c r="C263" s="2">
        <v>5705.0</v>
      </c>
      <c r="D263" s="2">
        <v>47580.0</v>
      </c>
      <c r="E263" s="1" t="s">
        <v>313</v>
      </c>
      <c r="F263" s="1" t="s">
        <v>41</v>
      </c>
      <c r="G263" s="1">
        <v>28410.9</v>
      </c>
      <c r="H263" s="1">
        <v>47580.0</v>
      </c>
      <c r="I263" s="1">
        <f t="shared" si="2"/>
        <v>4.758</v>
      </c>
      <c r="K263" s="1">
        <v>5705.0</v>
      </c>
      <c r="L263" s="1">
        <f t="shared" si="1"/>
        <v>5.705</v>
      </c>
    </row>
    <row r="264" ht="14.25" customHeight="1">
      <c r="A264" s="1">
        <v>239.0</v>
      </c>
      <c r="B264" s="1" t="s">
        <v>330</v>
      </c>
      <c r="C264" s="2">
        <v>5705.0</v>
      </c>
      <c r="D264" s="2">
        <v>47600.0</v>
      </c>
      <c r="E264" s="1" t="s">
        <v>316</v>
      </c>
      <c r="F264" s="1" t="s">
        <v>41</v>
      </c>
      <c r="G264" s="1">
        <v>28530.8</v>
      </c>
      <c r="H264" s="1">
        <v>47600.0</v>
      </c>
      <c r="I264" s="1">
        <f t="shared" si="2"/>
        <v>4.76</v>
      </c>
      <c r="K264" s="1">
        <v>5705.0</v>
      </c>
      <c r="L264" s="1">
        <f t="shared" si="1"/>
        <v>5.705</v>
      </c>
    </row>
    <row r="265" ht="14.25" customHeight="1">
      <c r="A265" s="1">
        <v>240.0</v>
      </c>
      <c r="B265" s="1" t="s">
        <v>331</v>
      </c>
      <c r="C265" s="2">
        <v>5702.0</v>
      </c>
      <c r="D265" s="2">
        <v>47600.0</v>
      </c>
      <c r="E265" s="1" t="s">
        <v>332</v>
      </c>
      <c r="F265" s="1" t="s">
        <v>41</v>
      </c>
      <c r="G265" s="1">
        <v>28650.7</v>
      </c>
      <c r="H265" s="1">
        <v>47600.0</v>
      </c>
      <c r="I265" s="1">
        <f t="shared" si="2"/>
        <v>4.76</v>
      </c>
      <c r="K265" s="1">
        <v>5702.0</v>
      </c>
      <c r="L265" s="1">
        <f t="shared" si="1"/>
        <v>5.702</v>
      </c>
    </row>
    <row r="266" ht="14.25" customHeight="1">
      <c r="A266" s="1">
        <v>241.0</v>
      </c>
      <c r="B266" s="1" t="s">
        <v>333</v>
      </c>
      <c r="C266" s="2">
        <v>5705.0</v>
      </c>
      <c r="D266" s="2">
        <v>47620.0</v>
      </c>
      <c r="E266" s="1" t="s">
        <v>313</v>
      </c>
      <c r="F266" s="1" t="s">
        <v>41</v>
      </c>
      <c r="G266" s="1">
        <v>28770.6</v>
      </c>
      <c r="H266" s="1">
        <v>47620.0</v>
      </c>
      <c r="I266" s="1">
        <f t="shared" si="2"/>
        <v>4.762</v>
      </c>
      <c r="K266" s="1">
        <v>5705.0</v>
      </c>
      <c r="L266" s="1">
        <f t="shared" si="1"/>
        <v>5.705</v>
      </c>
    </row>
    <row r="267" ht="14.25" customHeight="1">
      <c r="A267" s="1">
        <v>242.0</v>
      </c>
      <c r="B267" s="1" t="s">
        <v>334</v>
      </c>
      <c r="C267" s="2">
        <v>5704.0</v>
      </c>
      <c r="D267" s="2">
        <v>47640.0</v>
      </c>
      <c r="E267" s="1" t="s">
        <v>316</v>
      </c>
      <c r="F267" s="1" t="s">
        <v>41</v>
      </c>
      <c r="G267" s="1">
        <v>28890.4</v>
      </c>
      <c r="H267" s="1">
        <v>47640.0</v>
      </c>
      <c r="I267" s="1">
        <f t="shared" si="2"/>
        <v>4.764</v>
      </c>
      <c r="K267" s="1">
        <v>5704.0</v>
      </c>
      <c r="L267" s="1">
        <f t="shared" si="1"/>
        <v>5.704</v>
      </c>
    </row>
    <row r="268" ht="14.25" customHeight="1">
      <c r="A268" s="1">
        <v>243.0</v>
      </c>
      <c r="B268" s="1" t="s">
        <v>335</v>
      </c>
      <c r="C268" s="2">
        <v>5703.0</v>
      </c>
      <c r="D268" s="2">
        <v>47640.0</v>
      </c>
      <c r="E268" s="1" t="s">
        <v>313</v>
      </c>
      <c r="F268" s="1" t="s">
        <v>41</v>
      </c>
      <c r="G268" s="1">
        <v>29010.3</v>
      </c>
      <c r="H268" s="1">
        <v>47640.0</v>
      </c>
      <c r="I268" s="1">
        <f t="shared" si="2"/>
        <v>4.764</v>
      </c>
      <c r="K268" s="1">
        <v>5703.0</v>
      </c>
      <c r="L268" s="1">
        <f t="shared" si="1"/>
        <v>5.703</v>
      </c>
    </row>
    <row r="269" ht="14.25" customHeight="1">
      <c r="A269" s="1">
        <v>244.0</v>
      </c>
      <c r="B269" s="1" t="s">
        <v>336</v>
      </c>
      <c r="C269" s="2">
        <v>5704.0</v>
      </c>
      <c r="D269" s="2">
        <v>47660.0</v>
      </c>
      <c r="E269" s="1" t="s">
        <v>313</v>
      </c>
      <c r="F269" s="1" t="s">
        <v>30</v>
      </c>
      <c r="G269" s="1">
        <v>29130.2</v>
      </c>
      <c r="H269" s="1">
        <v>47660.0</v>
      </c>
      <c r="I269" s="1">
        <f t="shared" si="2"/>
        <v>4.766</v>
      </c>
      <c r="K269" s="1">
        <v>5704.0</v>
      </c>
      <c r="L269" s="1">
        <f t="shared" si="1"/>
        <v>5.704</v>
      </c>
    </row>
    <row r="270" ht="14.25" customHeight="1">
      <c r="A270" s="1">
        <v>245.0</v>
      </c>
      <c r="B270" s="1" t="s">
        <v>337</v>
      </c>
      <c r="C270" s="2">
        <v>5704.0</v>
      </c>
      <c r="D270" s="2">
        <v>47680.0</v>
      </c>
      <c r="E270" s="1" t="s">
        <v>316</v>
      </c>
      <c r="F270" s="1" t="s">
        <v>41</v>
      </c>
      <c r="G270" s="1">
        <v>29250.1</v>
      </c>
      <c r="H270" s="1">
        <v>47680.0</v>
      </c>
      <c r="I270" s="1">
        <f t="shared" si="2"/>
        <v>4.768</v>
      </c>
      <c r="K270" s="1">
        <v>5704.0</v>
      </c>
      <c r="L270" s="1">
        <f t="shared" si="1"/>
        <v>5.704</v>
      </c>
    </row>
    <row r="271" ht="14.25" customHeight="1">
      <c r="A271" s="1">
        <v>246.0</v>
      </c>
      <c r="B271" s="1" t="s">
        <v>338</v>
      </c>
      <c r="C271" s="2">
        <v>5703.0</v>
      </c>
      <c r="D271" s="2">
        <v>47680.0</v>
      </c>
      <c r="E271" s="1" t="s">
        <v>313</v>
      </c>
      <c r="F271" s="1" t="s">
        <v>30</v>
      </c>
      <c r="G271" s="1">
        <v>29369.9</v>
      </c>
      <c r="H271" s="1">
        <v>47680.0</v>
      </c>
      <c r="I271" s="1">
        <f t="shared" si="2"/>
        <v>4.768</v>
      </c>
      <c r="K271" s="1">
        <v>5703.0</v>
      </c>
      <c r="L271" s="1">
        <f t="shared" si="1"/>
        <v>5.703</v>
      </c>
    </row>
    <row r="272" ht="14.25" customHeight="1">
      <c r="A272" s="1">
        <v>247.0</v>
      </c>
      <c r="B272" s="1" t="s">
        <v>339</v>
      </c>
      <c r="C272" s="2">
        <v>5705.0</v>
      </c>
      <c r="D272" s="2">
        <v>47700.0</v>
      </c>
      <c r="E272" s="1" t="s">
        <v>313</v>
      </c>
      <c r="F272" s="1" t="s">
        <v>41</v>
      </c>
      <c r="G272" s="1">
        <v>29489.8</v>
      </c>
      <c r="H272" s="1">
        <v>47700.0</v>
      </c>
      <c r="I272" s="1">
        <f t="shared" si="2"/>
        <v>4.77</v>
      </c>
      <c r="K272" s="1">
        <v>5705.0</v>
      </c>
      <c r="L272" s="1">
        <f t="shared" si="1"/>
        <v>5.705</v>
      </c>
    </row>
    <row r="273" ht="14.25" customHeight="1">
      <c r="A273" s="1">
        <v>248.0</v>
      </c>
      <c r="B273" s="1" t="s">
        <v>340</v>
      </c>
      <c r="C273" s="2">
        <v>5704.0</v>
      </c>
      <c r="D273" s="2">
        <v>47720.0</v>
      </c>
      <c r="E273" s="1" t="s">
        <v>316</v>
      </c>
      <c r="F273" s="1" t="s">
        <v>41</v>
      </c>
      <c r="G273" s="1">
        <v>29609.7</v>
      </c>
      <c r="H273" s="1">
        <v>47720.0</v>
      </c>
      <c r="I273" s="1">
        <f t="shared" si="2"/>
        <v>4.772</v>
      </c>
      <c r="K273" s="1">
        <v>5704.0</v>
      </c>
      <c r="L273" s="1">
        <f t="shared" si="1"/>
        <v>5.704</v>
      </c>
    </row>
    <row r="274" ht="14.25" customHeight="1">
      <c r="A274" s="1">
        <v>249.0</v>
      </c>
      <c r="B274" s="1" t="s">
        <v>341</v>
      </c>
      <c r="C274" s="2">
        <v>5703.0</v>
      </c>
      <c r="D274" s="2">
        <v>47720.0</v>
      </c>
      <c r="E274" s="1" t="s">
        <v>332</v>
      </c>
      <c r="F274" s="1" t="s">
        <v>41</v>
      </c>
      <c r="G274" s="1">
        <v>29729.6</v>
      </c>
      <c r="H274" s="1">
        <v>47720.0</v>
      </c>
      <c r="I274" s="1">
        <f t="shared" si="2"/>
        <v>4.772</v>
      </c>
      <c r="K274" s="1">
        <v>5703.0</v>
      </c>
      <c r="L274" s="1">
        <f t="shared" si="1"/>
        <v>5.703</v>
      </c>
    </row>
    <row r="275" ht="14.25" customHeight="1">
      <c r="A275" s="1">
        <v>250.0</v>
      </c>
      <c r="B275" s="1" t="s">
        <v>342</v>
      </c>
      <c r="C275" s="2">
        <v>5705.0</v>
      </c>
      <c r="D275" s="2">
        <v>47740.0</v>
      </c>
      <c r="E275" s="1" t="s">
        <v>313</v>
      </c>
      <c r="F275" s="1" t="s">
        <v>41</v>
      </c>
      <c r="G275" s="1">
        <v>29849.4</v>
      </c>
      <c r="H275" s="1">
        <v>47740.0</v>
      </c>
      <c r="I275" s="1">
        <f t="shared" si="2"/>
        <v>4.774</v>
      </c>
      <c r="K275" s="1">
        <v>5705.0</v>
      </c>
      <c r="L275" s="1">
        <f t="shared" si="1"/>
        <v>5.705</v>
      </c>
    </row>
    <row r="276" ht="14.25" customHeight="1">
      <c r="A276" s="1">
        <v>251.0</v>
      </c>
      <c r="B276" s="1" t="s">
        <v>343</v>
      </c>
      <c r="C276" s="2">
        <v>5703.0</v>
      </c>
      <c r="D276" s="2">
        <v>47740.0</v>
      </c>
      <c r="E276" s="1" t="s">
        <v>332</v>
      </c>
      <c r="F276" s="1" t="s">
        <v>41</v>
      </c>
      <c r="G276" s="1">
        <v>29969.3</v>
      </c>
      <c r="H276" s="1">
        <v>47740.0</v>
      </c>
      <c r="I276" s="1">
        <f t="shared" si="2"/>
        <v>4.774</v>
      </c>
      <c r="K276" s="1">
        <v>5703.0</v>
      </c>
      <c r="L276" s="1">
        <f t="shared" si="1"/>
        <v>5.703</v>
      </c>
    </row>
    <row r="277" ht="14.25" customHeight="1">
      <c r="A277" s="1">
        <v>252.0</v>
      </c>
      <c r="B277" s="1" t="s">
        <v>344</v>
      </c>
      <c r="C277" s="2">
        <v>5703.0</v>
      </c>
      <c r="D277" s="2">
        <v>47760.0</v>
      </c>
      <c r="E277" s="1" t="s">
        <v>313</v>
      </c>
      <c r="F277" s="1" t="s">
        <v>30</v>
      </c>
      <c r="G277" s="1">
        <v>30089.2</v>
      </c>
      <c r="H277" s="1">
        <v>47760.0</v>
      </c>
      <c r="I277" s="1">
        <f t="shared" si="2"/>
        <v>4.776</v>
      </c>
      <c r="K277" s="1">
        <v>5703.0</v>
      </c>
      <c r="L277" s="1">
        <f t="shared" si="1"/>
        <v>5.703</v>
      </c>
    </row>
    <row r="278" ht="14.25" customHeight="1">
      <c r="A278" s="1">
        <v>253.0</v>
      </c>
      <c r="B278" s="1" t="s">
        <v>345</v>
      </c>
      <c r="C278" s="2">
        <v>5703.0</v>
      </c>
      <c r="D278" s="2">
        <v>47760.0</v>
      </c>
      <c r="E278" s="1" t="s">
        <v>332</v>
      </c>
      <c r="F278" s="1" t="s">
        <v>41</v>
      </c>
      <c r="G278" s="1">
        <v>30209.1</v>
      </c>
      <c r="H278" s="1">
        <v>47760.0</v>
      </c>
      <c r="I278" s="1">
        <f t="shared" si="2"/>
        <v>4.776</v>
      </c>
      <c r="K278" s="1">
        <v>5703.0</v>
      </c>
      <c r="L278" s="1">
        <f t="shared" si="1"/>
        <v>5.703</v>
      </c>
    </row>
    <row r="279" ht="14.25" customHeight="1">
      <c r="A279" s="1">
        <v>254.0</v>
      </c>
      <c r="B279" s="1" t="s">
        <v>346</v>
      </c>
      <c r="C279" s="2">
        <v>5703.0</v>
      </c>
      <c r="D279" s="2">
        <v>47780.0</v>
      </c>
      <c r="E279" s="1" t="s">
        <v>332</v>
      </c>
      <c r="F279" s="1" t="s">
        <v>41</v>
      </c>
      <c r="G279" s="1">
        <v>30329.0</v>
      </c>
      <c r="H279" s="1">
        <v>47780.0</v>
      </c>
      <c r="I279" s="1">
        <f t="shared" si="2"/>
        <v>4.778</v>
      </c>
      <c r="K279" s="1">
        <v>5703.0</v>
      </c>
      <c r="L279" s="1">
        <f t="shared" si="1"/>
        <v>5.703</v>
      </c>
    </row>
    <row r="280" ht="14.25" customHeight="1">
      <c r="A280" s="1">
        <v>255.0</v>
      </c>
      <c r="B280" s="1" t="s">
        <v>347</v>
      </c>
      <c r="C280" s="2">
        <v>5705.0</v>
      </c>
      <c r="D280" s="2">
        <v>47800.0</v>
      </c>
      <c r="E280" s="1" t="s">
        <v>313</v>
      </c>
      <c r="F280" s="1" t="s">
        <v>41</v>
      </c>
      <c r="G280" s="1">
        <v>30448.8</v>
      </c>
      <c r="H280" s="1">
        <v>47800.0</v>
      </c>
      <c r="I280" s="1">
        <f t="shared" si="2"/>
        <v>4.78</v>
      </c>
      <c r="K280" s="1">
        <v>5705.0</v>
      </c>
      <c r="L280" s="1">
        <f t="shared" si="1"/>
        <v>5.705</v>
      </c>
    </row>
    <row r="281" ht="14.25" customHeight="1">
      <c r="A281" s="1">
        <v>256.0</v>
      </c>
      <c r="B281" s="1" t="s">
        <v>348</v>
      </c>
      <c r="C281" s="2">
        <v>5703.0</v>
      </c>
      <c r="D281" s="2">
        <v>47800.0</v>
      </c>
      <c r="E281" s="1" t="s">
        <v>332</v>
      </c>
      <c r="F281" s="1" t="s">
        <v>41</v>
      </c>
      <c r="G281" s="1">
        <v>30568.7</v>
      </c>
      <c r="H281" s="1">
        <v>47800.0</v>
      </c>
      <c r="I281" s="1">
        <f t="shared" si="2"/>
        <v>4.78</v>
      </c>
      <c r="K281" s="1">
        <v>5703.0</v>
      </c>
      <c r="L281" s="1">
        <f t="shared" si="1"/>
        <v>5.703</v>
      </c>
    </row>
    <row r="282" ht="14.25" customHeight="1">
      <c r="A282" s="1">
        <v>257.0</v>
      </c>
      <c r="B282" s="1" t="s">
        <v>349</v>
      </c>
      <c r="C282" s="2">
        <v>5703.0</v>
      </c>
      <c r="D282" s="2">
        <v>47800.0</v>
      </c>
      <c r="E282" s="1" t="s">
        <v>350</v>
      </c>
      <c r="F282" s="1" t="s">
        <v>41</v>
      </c>
      <c r="G282" s="1">
        <v>30688.6</v>
      </c>
      <c r="H282" s="1">
        <v>47800.0</v>
      </c>
      <c r="I282" s="1">
        <f t="shared" si="2"/>
        <v>4.78</v>
      </c>
      <c r="K282" s="1">
        <v>5703.0</v>
      </c>
      <c r="L282" s="1">
        <f t="shared" si="1"/>
        <v>5.703</v>
      </c>
    </row>
    <row r="283" ht="14.25" customHeight="1">
      <c r="A283" s="1">
        <v>258.0</v>
      </c>
      <c r="B283" s="1" t="s">
        <v>351</v>
      </c>
      <c r="C283" s="2">
        <v>5705.0</v>
      </c>
      <c r="D283" s="2">
        <v>47820.0</v>
      </c>
      <c r="E283" s="1" t="s">
        <v>332</v>
      </c>
      <c r="F283" s="1" t="s">
        <v>41</v>
      </c>
      <c r="G283" s="1">
        <v>30808.5</v>
      </c>
      <c r="H283" s="1">
        <v>47820.0</v>
      </c>
      <c r="I283" s="1">
        <f t="shared" si="2"/>
        <v>4.782</v>
      </c>
      <c r="K283" s="1">
        <v>5705.0</v>
      </c>
      <c r="L283" s="1">
        <f t="shared" si="1"/>
        <v>5.705</v>
      </c>
    </row>
    <row r="284" ht="14.25" customHeight="1">
      <c r="A284" s="1">
        <v>259.0</v>
      </c>
      <c r="B284" s="1" t="s">
        <v>352</v>
      </c>
      <c r="C284" s="2">
        <v>5704.0</v>
      </c>
      <c r="D284" s="2">
        <v>47820.0</v>
      </c>
      <c r="E284" s="1" t="s">
        <v>350</v>
      </c>
      <c r="F284" s="1" t="s">
        <v>41</v>
      </c>
      <c r="G284" s="1">
        <v>30928.4</v>
      </c>
      <c r="H284" s="1">
        <v>47820.0</v>
      </c>
      <c r="I284" s="1">
        <f t="shared" si="2"/>
        <v>4.782</v>
      </c>
      <c r="K284" s="1">
        <v>5704.0</v>
      </c>
      <c r="L284" s="1">
        <f t="shared" si="1"/>
        <v>5.704</v>
      </c>
    </row>
    <row r="285" ht="14.25" customHeight="1">
      <c r="A285" s="1">
        <v>260.0</v>
      </c>
      <c r="B285" s="1" t="s">
        <v>353</v>
      </c>
      <c r="C285" s="2">
        <v>5704.0</v>
      </c>
      <c r="D285" s="2">
        <v>47840.0</v>
      </c>
      <c r="E285" s="1" t="s">
        <v>332</v>
      </c>
      <c r="F285" s="1" t="s">
        <v>41</v>
      </c>
      <c r="G285" s="1">
        <v>31048.2</v>
      </c>
      <c r="H285" s="1">
        <v>47840.0</v>
      </c>
      <c r="I285" s="1">
        <f t="shared" si="2"/>
        <v>4.784</v>
      </c>
      <c r="K285" s="1">
        <v>5704.0</v>
      </c>
      <c r="L285" s="1">
        <f t="shared" si="1"/>
        <v>5.704</v>
      </c>
    </row>
    <row r="286" ht="14.25" customHeight="1">
      <c r="A286" s="1">
        <v>261.0</v>
      </c>
      <c r="B286" s="1" t="s">
        <v>354</v>
      </c>
      <c r="C286" s="2">
        <v>5703.0</v>
      </c>
      <c r="D286" s="2">
        <v>47840.0</v>
      </c>
      <c r="E286" s="1" t="s">
        <v>350</v>
      </c>
      <c r="F286" s="1" t="s">
        <v>41</v>
      </c>
      <c r="G286" s="1">
        <v>31168.1</v>
      </c>
      <c r="H286" s="1">
        <v>47840.0</v>
      </c>
      <c r="I286" s="1">
        <f t="shared" si="2"/>
        <v>4.784</v>
      </c>
      <c r="K286" s="1">
        <v>5703.0</v>
      </c>
      <c r="L286" s="1">
        <f t="shared" si="1"/>
        <v>5.703</v>
      </c>
    </row>
    <row r="287" ht="14.25" customHeight="1">
      <c r="A287" s="1">
        <v>262.0</v>
      </c>
      <c r="B287" s="1" t="s">
        <v>355</v>
      </c>
      <c r="C287" s="2">
        <v>5704.0</v>
      </c>
      <c r="D287" s="2">
        <v>47860.0</v>
      </c>
      <c r="E287" s="1" t="s">
        <v>332</v>
      </c>
      <c r="F287" s="1" t="s">
        <v>41</v>
      </c>
      <c r="G287" s="1">
        <v>31288.0</v>
      </c>
      <c r="H287" s="1">
        <v>47860.0</v>
      </c>
      <c r="I287" s="1">
        <f t="shared" si="2"/>
        <v>4.786</v>
      </c>
      <c r="K287" s="1">
        <v>5704.0</v>
      </c>
      <c r="L287" s="1">
        <f t="shared" si="1"/>
        <v>5.704</v>
      </c>
    </row>
    <row r="288" ht="14.25" customHeight="1">
      <c r="A288" s="1">
        <v>263.0</v>
      </c>
      <c r="B288" s="1" t="s">
        <v>356</v>
      </c>
      <c r="C288" s="2">
        <v>5703.0</v>
      </c>
      <c r="D288" s="2">
        <v>47860.0</v>
      </c>
      <c r="E288" s="1" t="s">
        <v>350</v>
      </c>
      <c r="F288" s="1" t="s">
        <v>41</v>
      </c>
      <c r="G288" s="1">
        <v>31407.9</v>
      </c>
      <c r="H288" s="1">
        <v>47860.0</v>
      </c>
      <c r="I288" s="1">
        <f t="shared" si="2"/>
        <v>4.786</v>
      </c>
      <c r="K288" s="1">
        <v>5703.0</v>
      </c>
      <c r="L288" s="1">
        <f t="shared" si="1"/>
        <v>5.703</v>
      </c>
    </row>
    <row r="289" ht="14.25" customHeight="1">
      <c r="A289" s="1">
        <v>264.0</v>
      </c>
      <c r="B289" s="1" t="s">
        <v>357</v>
      </c>
      <c r="C289" s="2">
        <v>5706.0</v>
      </c>
      <c r="D289" s="2">
        <v>47880.0</v>
      </c>
      <c r="E289" s="1" t="s">
        <v>313</v>
      </c>
      <c r="F289" s="1" t="s">
        <v>41</v>
      </c>
      <c r="G289" s="1">
        <v>31527.7</v>
      </c>
      <c r="H289" s="1">
        <v>47880.0</v>
      </c>
      <c r="I289" s="1">
        <f t="shared" si="2"/>
        <v>4.788</v>
      </c>
      <c r="K289" s="1">
        <v>5706.0</v>
      </c>
      <c r="L289" s="1">
        <f t="shared" si="1"/>
        <v>5.706</v>
      </c>
    </row>
    <row r="290" ht="14.25" customHeight="1">
      <c r="A290" s="1">
        <v>265.0</v>
      </c>
      <c r="B290" s="1" t="s">
        <v>358</v>
      </c>
      <c r="C290" s="2">
        <v>5703.0</v>
      </c>
      <c r="D290" s="2">
        <v>47880.0</v>
      </c>
      <c r="E290" s="1" t="s">
        <v>332</v>
      </c>
      <c r="F290" s="1" t="s">
        <v>41</v>
      </c>
      <c r="G290" s="1">
        <v>31647.6</v>
      </c>
      <c r="H290" s="1">
        <v>47880.0</v>
      </c>
      <c r="I290" s="1">
        <f t="shared" si="2"/>
        <v>4.788</v>
      </c>
      <c r="K290" s="1">
        <v>5703.0</v>
      </c>
      <c r="L290" s="1">
        <f t="shared" si="1"/>
        <v>5.703</v>
      </c>
    </row>
    <row r="291" ht="14.25" customHeight="1">
      <c r="A291" s="1">
        <v>266.0</v>
      </c>
      <c r="B291" s="1" t="s">
        <v>359</v>
      </c>
      <c r="C291" s="2">
        <v>5705.0</v>
      </c>
      <c r="D291" s="2">
        <v>47900.0</v>
      </c>
      <c r="E291" s="1" t="s">
        <v>313</v>
      </c>
      <c r="F291" s="1" t="s">
        <v>41</v>
      </c>
      <c r="G291" s="1">
        <v>31767.5</v>
      </c>
      <c r="H291" s="1">
        <v>47900.0</v>
      </c>
      <c r="I291" s="1">
        <f t="shared" si="2"/>
        <v>4.79</v>
      </c>
      <c r="K291" s="1">
        <v>5705.0</v>
      </c>
      <c r="L291" s="1">
        <f t="shared" si="1"/>
        <v>5.705</v>
      </c>
    </row>
    <row r="292" ht="14.25" customHeight="1">
      <c r="A292" s="1">
        <v>267.0</v>
      </c>
      <c r="B292" s="1" t="s">
        <v>360</v>
      </c>
      <c r="C292" s="2">
        <v>5705.0</v>
      </c>
      <c r="D292" s="2">
        <v>47900.0</v>
      </c>
      <c r="E292" s="1" t="s">
        <v>332</v>
      </c>
      <c r="F292" s="1" t="s">
        <v>41</v>
      </c>
      <c r="G292" s="1">
        <v>31887.4</v>
      </c>
      <c r="H292" s="1">
        <v>47900.0</v>
      </c>
      <c r="I292" s="1">
        <f t="shared" si="2"/>
        <v>4.79</v>
      </c>
      <c r="K292" s="1">
        <v>5705.0</v>
      </c>
      <c r="L292" s="1">
        <f t="shared" si="1"/>
        <v>5.705</v>
      </c>
    </row>
    <row r="293" ht="14.25" customHeight="1">
      <c r="A293" s="1">
        <v>268.0</v>
      </c>
      <c r="B293" s="1" t="s">
        <v>361</v>
      </c>
      <c r="C293" s="2">
        <v>5706.0</v>
      </c>
      <c r="D293" s="2">
        <v>47920.0</v>
      </c>
      <c r="E293" s="1" t="s">
        <v>332</v>
      </c>
      <c r="F293" s="1" t="s">
        <v>41</v>
      </c>
      <c r="G293" s="1">
        <v>32007.2</v>
      </c>
      <c r="H293" s="1">
        <v>47920.0</v>
      </c>
      <c r="I293" s="1">
        <f t="shared" si="2"/>
        <v>4.792</v>
      </c>
      <c r="K293" s="1">
        <v>5706.0</v>
      </c>
      <c r="L293" s="1">
        <f t="shared" si="1"/>
        <v>5.706</v>
      </c>
    </row>
    <row r="294" ht="14.25" customHeight="1">
      <c r="A294" s="1">
        <v>269.0</v>
      </c>
      <c r="B294" s="1" t="s">
        <v>362</v>
      </c>
      <c r="C294" s="2">
        <v>5704.0</v>
      </c>
      <c r="D294" s="2">
        <v>47920.0</v>
      </c>
      <c r="E294" s="1" t="s">
        <v>350</v>
      </c>
      <c r="F294" s="1" t="s">
        <v>41</v>
      </c>
      <c r="G294" s="1">
        <v>32127.1</v>
      </c>
      <c r="H294" s="1">
        <v>47920.0</v>
      </c>
      <c r="I294" s="1">
        <f t="shared" si="2"/>
        <v>4.792</v>
      </c>
      <c r="K294" s="1">
        <v>5704.0</v>
      </c>
      <c r="L294" s="1">
        <f t="shared" si="1"/>
        <v>5.704</v>
      </c>
    </row>
    <row r="295" ht="14.25" customHeight="1">
      <c r="A295" s="1">
        <v>270.0</v>
      </c>
      <c r="B295" s="1" t="s">
        <v>363</v>
      </c>
      <c r="C295" s="2">
        <v>5702.0</v>
      </c>
      <c r="D295" s="2">
        <v>47920.0</v>
      </c>
      <c r="E295" s="1" t="s">
        <v>350</v>
      </c>
      <c r="F295" s="1" t="s">
        <v>41</v>
      </c>
      <c r="G295" s="1">
        <v>32247.0</v>
      </c>
      <c r="H295" s="1">
        <v>47920.0</v>
      </c>
      <c r="I295" s="1">
        <f t="shared" si="2"/>
        <v>4.792</v>
      </c>
      <c r="K295" s="1">
        <v>5702.0</v>
      </c>
      <c r="L295" s="1">
        <f t="shared" si="1"/>
        <v>5.702</v>
      </c>
    </row>
    <row r="296" ht="14.25" customHeight="1">
      <c r="A296" s="1">
        <v>271.0</v>
      </c>
      <c r="B296" s="1" t="s">
        <v>364</v>
      </c>
      <c r="C296" s="2">
        <v>5705.0</v>
      </c>
      <c r="D296" s="2">
        <v>47940.0</v>
      </c>
      <c r="E296" s="1" t="s">
        <v>350</v>
      </c>
      <c r="F296" s="1" t="s">
        <v>41</v>
      </c>
      <c r="G296" s="1">
        <v>32366.9</v>
      </c>
      <c r="H296" s="1">
        <v>47940.0</v>
      </c>
      <c r="I296" s="1">
        <f t="shared" si="2"/>
        <v>4.794</v>
      </c>
      <c r="K296" s="1">
        <v>5705.0</v>
      </c>
      <c r="L296" s="1">
        <f t="shared" si="1"/>
        <v>5.705</v>
      </c>
    </row>
    <row r="297" ht="14.25" customHeight="1">
      <c r="A297" s="1">
        <v>272.0</v>
      </c>
      <c r="B297" s="1" t="s">
        <v>365</v>
      </c>
      <c r="C297" s="2">
        <v>5704.0</v>
      </c>
      <c r="D297" s="2">
        <v>47940.0</v>
      </c>
      <c r="E297" s="1" t="s">
        <v>350</v>
      </c>
      <c r="F297" s="1" t="s">
        <v>41</v>
      </c>
      <c r="G297" s="1">
        <v>32486.7</v>
      </c>
      <c r="H297" s="1">
        <v>47940.0</v>
      </c>
      <c r="I297" s="1">
        <f t="shared" si="2"/>
        <v>4.794</v>
      </c>
      <c r="K297" s="1">
        <v>5704.0</v>
      </c>
      <c r="L297" s="1">
        <f t="shared" si="1"/>
        <v>5.704</v>
      </c>
    </row>
    <row r="298" ht="14.25" customHeight="1">
      <c r="A298" s="1">
        <v>273.0</v>
      </c>
      <c r="B298" s="1" t="s">
        <v>366</v>
      </c>
      <c r="C298" s="2">
        <v>5705.0</v>
      </c>
      <c r="D298" s="2">
        <v>47960.0</v>
      </c>
      <c r="E298" s="1" t="s">
        <v>332</v>
      </c>
      <c r="F298" s="1" t="s">
        <v>41</v>
      </c>
      <c r="G298" s="1">
        <v>32606.6</v>
      </c>
      <c r="H298" s="1">
        <v>47960.0</v>
      </c>
      <c r="I298" s="1">
        <f t="shared" si="2"/>
        <v>4.796</v>
      </c>
      <c r="K298" s="1">
        <v>5705.0</v>
      </c>
      <c r="L298" s="1">
        <f t="shared" si="1"/>
        <v>5.705</v>
      </c>
    </row>
    <row r="299" ht="14.25" customHeight="1">
      <c r="A299" s="1">
        <v>274.0</v>
      </c>
      <c r="B299" s="1" t="s">
        <v>367</v>
      </c>
      <c r="C299" s="2">
        <v>5705.0</v>
      </c>
      <c r="D299" s="2">
        <v>47960.0</v>
      </c>
      <c r="E299" s="1" t="s">
        <v>350</v>
      </c>
      <c r="F299" s="1" t="s">
        <v>41</v>
      </c>
      <c r="G299" s="1">
        <v>32726.5</v>
      </c>
      <c r="H299" s="1">
        <v>47960.0</v>
      </c>
      <c r="I299" s="1">
        <f t="shared" si="2"/>
        <v>4.796</v>
      </c>
      <c r="K299" s="1">
        <v>5705.0</v>
      </c>
      <c r="L299" s="1">
        <f t="shared" si="1"/>
        <v>5.705</v>
      </c>
    </row>
    <row r="300" ht="14.25" customHeight="1">
      <c r="A300" s="1">
        <v>275.0</v>
      </c>
      <c r="B300" s="1" t="s">
        <v>368</v>
      </c>
      <c r="C300" s="2">
        <v>5704.0</v>
      </c>
      <c r="D300" s="2">
        <v>47960.0</v>
      </c>
      <c r="E300" s="1" t="s">
        <v>350</v>
      </c>
      <c r="F300" s="1" t="s">
        <v>41</v>
      </c>
      <c r="G300" s="1">
        <v>32846.4</v>
      </c>
      <c r="H300" s="1">
        <v>47960.0</v>
      </c>
      <c r="I300" s="1">
        <f t="shared" si="2"/>
        <v>4.796</v>
      </c>
      <c r="K300" s="1">
        <v>5704.0</v>
      </c>
      <c r="L300" s="1">
        <f t="shared" si="1"/>
        <v>5.704</v>
      </c>
    </row>
    <row r="301" ht="14.25" customHeight="1">
      <c r="A301" s="1">
        <v>276.0</v>
      </c>
      <c r="B301" s="1" t="s">
        <v>369</v>
      </c>
      <c r="C301" s="2">
        <v>5704.0</v>
      </c>
      <c r="D301" s="2">
        <v>47960.0</v>
      </c>
      <c r="E301" s="1" t="s">
        <v>370</v>
      </c>
      <c r="F301" s="1" t="s">
        <v>41</v>
      </c>
      <c r="G301" s="1">
        <v>32966.2</v>
      </c>
      <c r="H301" s="1">
        <v>47960.0</v>
      </c>
      <c r="I301" s="1">
        <f t="shared" si="2"/>
        <v>4.796</v>
      </c>
      <c r="K301" s="1">
        <v>5704.0</v>
      </c>
      <c r="L301" s="1">
        <f t="shared" si="1"/>
        <v>5.704</v>
      </c>
    </row>
    <row r="302" ht="14.25" customHeight="1">
      <c r="A302" s="1">
        <v>277.0</v>
      </c>
      <c r="B302" s="1" t="s">
        <v>371</v>
      </c>
      <c r="C302" s="2">
        <v>5704.0</v>
      </c>
      <c r="D302" s="2">
        <v>47980.0</v>
      </c>
      <c r="E302" s="1" t="s">
        <v>350</v>
      </c>
      <c r="F302" s="1" t="s">
        <v>41</v>
      </c>
      <c r="G302" s="1">
        <v>33086.1</v>
      </c>
      <c r="H302" s="1">
        <v>47980.0</v>
      </c>
      <c r="I302" s="1">
        <f t="shared" si="2"/>
        <v>4.798</v>
      </c>
      <c r="K302" s="1">
        <v>5704.0</v>
      </c>
      <c r="L302" s="1">
        <f t="shared" si="1"/>
        <v>5.704</v>
      </c>
    </row>
    <row r="303" ht="14.25" customHeight="1">
      <c r="A303" s="1">
        <v>278.0</v>
      </c>
      <c r="B303" s="1" t="s">
        <v>372</v>
      </c>
      <c r="C303" s="2">
        <v>5702.0</v>
      </c>
      <c r="D303" s="2">
        <v>47980.0</v>
      </c>
      <c r="E303" s="1" t="s">
        <v>370</v>
      </c>
      <c r="F303" s="1" t="s">
        <v>41</v>
      </c>
      <c r="G303" s="1">
        <v>33206.0</v>
      </c>
      <c r="H303" s="1">
        <v>47980.0</v>
      </c>
      <c r="I303" s="1">
        <f t="shared" si="2"/>
        <v>4.798</v>
      </c>
      <c r="K303" s="1">
        <v>5702.0</v>
      </c>
      <c r="L303" s="1">
        <f t="shared" si="1"/>
        <v>5.702</v>
      </c>
    </row>
    <row r="304" ht="14.25" customHeight="1">
      <c r="A304" s="1">
        <v>279.0</v>
      </c>
      <c r="B304" s="1" t="s">
        <v>373</v>
      </c>
      <c r="C304" s="2">
        <v>5703.0</v>
      </c>
      <c r="D304" s="2">
        <v>47980.0</v>
      </c>
      <c r="E304" s="1" t="s">
        <v>370</v>
      </c>
      <c r="F304" s="1" t="s">
        <v>41</v>
      </c>
      <c r="G304" s="1">
        <v>33325.9</v>
      </c>
      <c r="H304" s="1">
        <v>47980.0</v>
      </c>
      <c r="I304" s="1">
        <f t="shared" si="2"/>
        <v>4.798</v>
      </c>
      <c r="K304" s="1">
        <v>5703.0</v>
      </c>
      <c r="L304" s="1">
        <f t="shared" si="1"/>
        <v>5.703</v>
      </c>
    </row>
    <row r="305" ht="14.25" customHeight="1">
      <c r="A305" s="1">
        <v>280.0</v>
      </c>
      <c r="B305" s="1" t="s">
        <v>374</v>
      </c>
      <c r="C305" s="2">
        <v>5706.0</v>
      </c>
      <c r="D305" s="2">
        <v>48000.0</v>
      </c>
      <c r="E305" s="1" t="s">
        <v>350</v>
      </c>
      <c r="F305" s="1" t="s">
        <v>41</v>
      </c>
      <c r="G305" s="1">
        <v>33445.8</v>
      </c>
      <c r="H305" s="1">
        <v>48000.0</v>
      </c>
      <c r="I305" s="1">
        <f t="shared" si="2"/>
        <v>4.8</v>
      </c>
      <c r="K305" s="1">
        <v>5706.0</v>
      </c>
      <c r="L305" s="1">
        <f t="shared" si="1"/>
        <v>5.706</v>
      </c>
    </row>
    <row r="306" ht="14.25" customHeight="1">
      <c r="A306" s="1">
        <v>281.0</v>
      </c>
      <c r="B306" s="1" t="s">
        <v>375</v>
      </c>
      <c r="C306" s="2">
        <v>5704.0</v>
      </c>
      <c r="D306" s="2">
        <v>48000.0</v>
      </c>
      <c r="E306" s="1" t="s">
        <v>370</v>
      </c>
      <c r="F306" s="1" t="s">
        <v>41</v>
      </c>
      <c r="G306" s="1">
        <v>33565.6</v>
      </c>
      <c r="H306" s="1">
        <v>48000.0</v>
      </c>
      <c r="I306" s="1">
        <f t="shared" si="2"/>
        <v>4.8</v>
      </c>
      <c r="K306" s="1">
        <v>5704.0</v>
      </c>
      <c r="L306" s="1">
        <f t="shared" si="1"/>
        <v>5.704</v>
      </c>
    </row>
    <row r="307" ht="14.25" customHeight="1">
      <c r="A307" s="1">
        <v>282.0</v>
      </c>
      <c r="B307" s="1" t="s">
        <v>376</v>
      </c>
      <c r="C307" s="2">
        <v>5704.0</v>
      </c>
      <c r="D307" s="2">
        <v>48000.0</v>
      </c>
      <c r="E307" s="1" t="s">
        <v>370</v>
      </c>
      <c r="F307" s="1" t="s">
        <v>41</v>
      </c>
      <c r="G307" s="1">
        <v>33685.5</v>
      </c>
      <c r="H307" s="1">
        <v>48000.0</v>
      </c>
      <c r="I307" s="1">
        <f t="shared" si="2"/>
        <v>4.8</v>
      </c>
      <c r="K307" s="1">
        <v>5704.0</v>
      </c>
      <c r="L307" s="1">
        <f t="shared" si="1"/>
        <v>5.704</v>
      </c>
    </row>
    <row r="308" ht="14.25" customHeight="1">
      <c r="A308" s="1">
        <v>283.0</v>
      </c>
      <c r="B308" s="1" t="s">
        <v>377</v>
      </c>
      <c r="C308" s="2">
        <v>5703.0</v>
      </c>
      <c r="D308" s="2">
        <v>48000.0</v>
      </c>
      <c r="E308" s="1" t="s">
        <v>370</v>
      </c>
      <c r="F308" s="1" t="s">
        <v>41</v>
      </c>
      <c r="G308" s="1">
        <v>33805.4</v>
      </c>
      <c r="H308" s="1">
        <v>48000.0</v>
      </c>
      <c r="I308" s="1">
        <f t="shared" si="2"/>
        <v>4.8</v>
      </c>
      <c r="K308" s="1">
        <v>5703.0</v>
      </c>
      <c r="L308" s="1">
        <f t="shared" si="1"/>
        <v>5.703</v>
      </c>
    </row>
    <row r="309" ht="14.25" customHeight="1">
      <c r="A309" s="1">
        <v>284.0</v>
      </c>
      <c r="B309" s="1" t="s">
        <v>378</v>
      </c>
      <c r="C309" s="2">
        <v>5705.0</v>
      </c>
      <c r="D309" s="2">
        <v>48020.0</v>
      </c>
      <c r="E309" s="1" t="s">
        <v>370</v>
      </c>
      <c r="F309" s="1" t="s">
        <v>41</v>
      </c>
      <c r="G309" s="1">
        <v>33925.3</v>
      </c>
      <c r="H309" s="1">
        <v>48020.0</v>
      </c>
      <c r="I309" s="1">
        <f t="shared" si="2"/>
        <v>4.802</v>
      </c>
      <c r="K309" s="1">
        <v>5705.0</v>
      </c>
      <c r="L309" s="1">
        <f t="shared" si="1"/>
        <v>5.705</v>
      </c>
    </row>
    <row r="310" ht="14.25" customHeight="1">
      <c r="A310" s="1">
        <v>285.0</v>
      </c>
      <c r="B310" s="1" t="s">
        <v>379</v>
      </c>
      <c r="C310" s="2">
        <v>5703.0</v>
      </c>
      <c r="D310" s="2">
        <v>48020.0</v>
      </c>
      <c r="E310" s="1" t="s">
        <v>370</v>
      </c>
      <c r="F310" s="1" t="s">
        <v>41</v>
      </c>
      <c r="G310" s="1">
        <v>34045.1</v>
      </c>
      <c r="H310" s="1">
        <v>48020.0</v>
      </c>
      <c r="I310" s="1">
        <f t="shared" si="2"/>
        <v>4.802</v>
      </c>
      <c r="K310" s="1">
        <v>5703.0</v>
      </c>
      <c r="L310" s="1">
        <f t="shared" si="1"/>
        <v>5.703</v>
      </c>
    </row>
    <row r="311" ht="14.25" customHeight="1">
      <c r="A311" s="1">
        <v>286.0</v>
      </c>
      <c r="B311" s="1" t="s">
        <v>380</v>
      </c>
      <c r="C311" s="2">
        <v>5703.0</v>
      </c>
      <c r="D311" s="2">
        <v>48020.0</v>
      </c>
      <c r="E311" s="1" t="s">
        <v>370</v>
      </c>
      <c r="F311" s="1" t="s">
        <v>41</v>
      </c>
      <c r="G311" s="1">
        <v>34165.0</v>
      </c>
      <c r="H311" s="1">
        <v>48020.0</v>
      </c>
      <c r="I311" s="1">
        <f t="shared" si="2"/>
        <v>4.802</v>
      </c>
      <c r="K311" s="1">
        <v>5703.0</v>
      </c>
      <c r="L311" s="1">
        <f t="shared" si="1"/>
        <v>5.703</v>
      </c>
    </row>
    <row r="312" ht="14.25" customHeight="1">
      <c r="A312" s="1">
        <v>287.0</v>
      </c>
      <c r="B312" s="1" t="s">
        <v>381</v>
      </c>
      <c r="C312" s="2">
        <v>5705.0</v>
      </c>
      <c r="D312" s="2">
        <v>48040.0</v>
      </c>
      <c r="E312" s="1" t="s">
        <v>350</v>
      </c>
      <c r="F312" s="1" t="s">
        <v>41</v>
      </c>
      <c r="G312" s="1">
        <v>34284.9</v>
      </c>
      <c r="H312" s="1">
        <v>48040.0</v>
      </c>
      <c r="I312" s="1">
        <f t="shared" si="2"/>
        <v>4.804</v>
      </c>
      <c r="K312" s="1">
        <v>5705.0</v>
      </c>
      <c r="L312" s="1">
        <f t="shared" si="1"/>
        <v>5.705</v>
      </c>
    </row>
    <row r="313" ht="14.25" customHeight="1">
      <c r="A313" s="1">
        <v>288.0</v>
      </c>
      <c r="B313" s="1" t="s">
        <v>382</v>
      </c>
      <c r="C313" s="2">
        <v>5704.0</v>
      </c>
      <c r="D313" s="2">
        <v>48040.0</v>
      </c>
      <c r="E313" s="1" t="s">
        <v>370</v>
      </c>
      <c r="F313" s="1" t="s">
        <v>41</v>
      </c>
      <c r="G313" s="1">
        <v>34404.8</v>
      </c>
      <c r="H313" s="1">
        <v>48040.0</v>
      </c>
      <c r="I313" s="1">
        <f t="shared" si="2"/>
        <v>4.804</v>
      </c>
      <c r="K313" s="1">
        <v>5704.0</v>
      </c>
      <c r="L313" s="1">
        <f t="shared" si="1"/>
        <v>5.704</v>
      </c>
    </row>
    <row r="314" ht="14.25" customHeight="1">
      <c r="A314" s="1">
        <v>289.0</v>
      </c>
      <c r="B314" s="1" t="s">
        <v>383</v>
      </c>
      <c r="C314" s="2">
        <v>5704.0</v>
      </c>
      <c r="D314" s="2">
        <v>48040.0</v>
      </c>
      <c r="E314" s="1" t="s">
        <v>370</v>
      </c>
      <c r="F314" s="1" t="s">
        <v>41</v>
      </c>
      <c r="G314" s="1">
        <v>34524.7</v>
      </c>
      <c r="H314" s="1">
        <v>48040.0</v>
      </c>
      <c r="I314" s="1">
        <f t="shared" si="2"/>
        <v>4.804</v>
      </c>
      <c r="K314" s="1">
        <v>5704.0</v>
      </c>
      <c r="L314" s="1">
        <f t="shared" si="1"/>
        <v>5.704</v>
      </c>
    </row>
    <row r="315" ht="14.25" customHeight="1">
      <c r="A315" s="1">
        <v>290.0</v>
      </c>
      <c r="B315" s="1" t="s">
        <v>384</v>
      </c>
      <c r="C315" s="2">
        <v>5703.0</v>
      </c>
      <c r="D315" s="2">
        <v>48040.0</v>
      </c>
      <c r="E315" s="1" t="s">
        <v>370</v>
      </c>
      <c r="F315" s="1" t="s">
        <v>41</v>
      </c>
      <c r="G315" s="1">
        <v>34644.5</v>
      </c>
      <c r="H315" s="1">
        <v>48040.0</v>
      </c>
      <c r="I315" s="1">
        <f t="shared" si="2"/>
        <v>4.804</v>
      </c>
      <c r="K315" s="1">
        <v>5703.0</v>
      </c>
      <c r="L315" s="1">
        <f t="shared" si="1"/>
        <v>5.703</v>
      </c>
    </row>
    <row r="316" ht="14.25" customHeight="1">
      <c r="A316" s="1">
        <v>291.0</v>
      </c>
      <c r="B316" s="1" t="s">
        <v>385</v>
      </c>
      <c r="C316" s="2">
        <v>5706.0</v>
      </c>
      <c r="D316" s="2">
        <v>48060.0</v>
      </c>
      <c r="E316" s="1" t="s">
        <v>370</v>
      </c>
      <c r="F316" s="1" t="s">
        <v>41</v>
      </c>
      <c r="G316" s="1">
        <v>34764.4</v>
      </c>
      <c r="H316" s="1">
        <v>48060.0</v>
      </c>
      <c r="I316" s="1">
        <f t="shared" si="2"/>
        <v>4.806</v>
      </c>
      <c r="K316" s="1">
        <v>5706.0</v>
      </c>
      <c r="L316" s="1">
        <f t="shared" si="1"/>
        <v>5.706</v>
      </c>
    </row>
    <row r="317" ht="14.25" customHeight="1">
      <c r="A317" s="1">
        <v>292.0</v>
      </c>
      <c r="B317" s="1" t="s">
        <v>386</v>
      </c>
      <c r="C317" s="2">
        <v>5705.0</v>
      </c>
      <c r="D317" s="2">
        <v>48060.0</v>
      </c>
      <c r="E317" s="1" t="s">
        <v>370</v>
      </c>
      <c r="F317" s="1" t="s">
        <v>41</v>
      </c>
      <c r="G317" s="1">
        <v>34884.3</v>
      </c>
      <c r="H317" s="1">
        <v>48060.0</v>
      </c>
      <c r="I317" s="1">
        <f t="shared" si="2"/>
        <v>4.806</v>
      </c>
      <c r="K317" s="1">
        <v>5705.0</v>
      </c>
      <c r="L317" s="1">
        <f t="shared" si="1"/>
        <v>5.705</v>
      </c>
    </row>
    <row r="318" ht="14.25" customHeight="1">
      <c r="A318" s="1">
        <v>293.0</v>
      </c>
      <c r="B318" s="1" t="s">
        <v>387</v>
      </c>
      <c r="C318" s="2">
        <v>5704.0</v>
      </c>
      <c r="D318" s="2">
        <v>48060.0</v>
      </c>
      <c r="E318" s="1" t="s">
        <v>370</v>
      </c>
      <c r="F318" s="1" t="s">
        <v>41</v>
      </c>
      <c r="G318" s="1">
        <v>35004.2</v>
      </c>
      <c r="H318" s="1">
        <v>48060.0</v>
      </c>
      <c r="I318" s="1">
        <f t="shared" si="2"/>
        <v>4.806</v>
      </c>
      <c r="K318" s="1">
        <v>5704.0</v>
      </c>
      <c r="L318" s="1">
        <f t="shared" si="1"/>
        <v>5.704</v>
      </c>
    </row>
    <row r="319" ht="14.25" customHeight="1">
      <c r="A319" s="1">
        <v>294.0</v>
      </c>
      <c r="B319" s="1" t="s">
        <v>388</v>
      </c>
      <c r="C319" s="2">
        <v>5705.0</v>
      </c>
      <c r="D319" s="2">
        <v>48060.0</v>
      </c>
      <c r="E319" s="1" t="s">
        <v>370</v>
      </c>
      <c r="F319" s="1" t="s">
        <v>41</v>
      </c>
      <c r="G319" s="1">
        <v>35124.0</v>
      </c>
      <c r="H319" s="1">
        <v>48060.0</v>
      </c>
      <c r="I319" s="1">
        <f t="shared" si="2"/>
        <v>4.806</v>
      </c>
      <c r="K319" s="1">
        <v>5705.0</v>
      </c>
      <c r="L319" s="1">
        <f t="shared" si="1"/>
        <v>5.705</v>
      </c>
    </row>
    <row r="320" ht="14.25" customHeight="1">
      <c r="A320" s="1">
        <v>295.0</v>
      </c>
      <c r="B320" s="1" t="s">
        <v>389</v>
      </c>
      <c r="C320" s="2">
        <v>5702.0</v>
      </c>
      <c r="D320" s="2">
        <v>48060.0</v>
      </c>
      <c r="E320" s="1" t="s">
        <v>370</v>
      </c>
      <c r="F320" s="1" t="s">
        <v>41</v>
      </c>
      <c r="G320" s="1">
        <v>35243.9</v>
      </c>
      <c r="H320" s="1">
        <v>48060.0</v>
      </c>
      <c r="I320" s="1">
        <f t="shared" si="2"/>
        <v>4.806</v>
      </c>
      <c r="K320" s="1">
        <v>5702.0</v>
      </c>
      <c r="L320" s="1">
        <f t="shared" si="1"/>
        <v>5.702</v>
      </c>
    </row>
    <row r="321" ht="14.25" customHeight="1">
      <c r="A321" s="1">
        <v>296.0</v>
      </c>
      <c r="B321" s="1" t="s">
        <v>390</v>
      </c>
      <c r="C321" s="2">
        <v>5705.0</v>
      </c>
      <c r="D321" s="2">
        <v>48080.0</v>
      </c>
      <c r="E321" s="1" t="s">
        <v>370</v>
      </c>
      <c r="F321" s="1" t="s">
        <v>41</v>
      </c>
      <c r="G321" s="1">
        <v>35363.8</v>
      </c>
      <c r="H321" s="1">
        <v>48080.0</v>
      </c>
      <c r="I321" s="1">
        <f t="shared" si="2"/>
        <v>4.808</v>
      </c>
      <c r="K321" s="1">
        <v>5705.0</v>
      </c>
      <c r="L321" s="1">
        <f t="shared" si="1"/>
        <v>5.705</v>
      </c>
    </row>
    <row r="322" ht="14.25" customHeight="1">
      <c r="A322" s="1">
        <v>297.0</v>
      </c>
      <c r="B322" s="1" t="s">
        <v>391</v>
      </c>
      <c r="C322" s="2">
        <v>5706.0</v>
      </c>
      <c r="D322" s="2">
        <v>48080.0</v>
      </c>
      <c r="E322" s="1" t="s">
        <v>370</v>
      </c>
      <c r="F322" s="1" t="s">
        <v>41</v>
      </c>
      <c r="G322" s="1">
        <v>35483.7</v>
      </c>
      <c r="H322" s="1">
        <v>48080.0</v>
      </c>
      <c r="I322" s="1">
        <f t="shared" si="2"/>
        <v>4.808</v>
      </c>
      <c r="K322" s="1">
        <v>5706.0</v>
      </c>
      <c r="L322" s="1">
        <f t="shared" si="1"/>
        <v>5.706</v>
      </c>
    </row>
    <row r="323" ht="14.25" customHeight="1">
      <c r="A323" s="1">
        <v>298.0</v>
      </c>
      <c r="B323" s="1" t="s">
        <v>392</v>
      </c>
      <c r="C323" s="2">
        <v>5704.0</v>
      </c>
      <c r="D323" s="2">
        <v>48080.0</v>
      </c>
      <c r="E323" s="1" t="s">
        <v>370</v>
      </c>
      <c r="F323" s="1" t="s">
        <v>41</v>
      </c>
      <c r="G323" s="1">
        <v>35603.5</v>
      </c>
      <c r="H323" s="1">
        <v>48080.0</v>
      </c>
      <c r="I323" s="1">
        <f t="shared" si="2"/>
        <v>4.808</v>
      </c>
      <c r="K323" s="1">
        <v>5704.0</v>
      </c>
      <c r="L323" s="1">
        <f t="shared" si="1"/>
        <v>5.704</v>
      </c>
    </row>
    <row r="324" ht="14.25" customHeight="1">
      <c r="A324" s="1">
        <v>299.0</v>
      </c>
      <c r="B324" s="1" t="s">
        <v>393</v>
      </c>
      <c r="C324" s="2">
        <v>5703.0</v>
      </c>
      <c r="D324" s="2">
        <v>48080.0</v>
      </c>
      <c r="E324" s="1" t="s">
        <v>394</v>
      </c>
      <c r="F324" s="1" t="s">
        <v>41</v>
      </c>
      <c r="G324" s="1">
        <v>35723.4</v>
      </c>
      <c r="H324" s="1">
        <v>48080.0</v>
      </c>
      <c r="I324" s="1">
        <f t="shared" si="2"/>
        <v>4.808</v>
      </c>
      <c r="K324" s="1">
        <v>5703.0</v>
      </c>
      <c r="L324" s="1">
        <f t="shared" si="1"/>
        <v>5.703</v>
      </c>
    </row>
    <row r="325" ht="14.25" customHeight="1">
      <c r="A325" s="1">
        <v>300.0</v>
      </c>
      <c r="B325" s="1" t="s">
        <v>395</v>
      </c>
      <c r="C325" s="2">
        <v>5704.0</v>
      </c>
      <c r="D325" s="2">
        <v>48080.0</v>
      </c>
      <c r="E325" s="1" t="s">
        <v>394</v>
      </c>
      <c r="F325" s="1" t="s">
        <v>41</v>
      </c>
      <c r="G325" s="1">
        <v>35843.3</v>
      </c>
      <c r="H325" s="1">
        <v>48080.0</v>
      </c>
      <c r="I325" s="1">
        <f t="shared" si="2"/>
        <v>4.808</v>
      </c>
      <c r="K325" s="1">
        <v>5704.0</v>
      </c>
      <c r="L325" s="1">
        <f t="shared" si="1"/>
        <v>5.704</v>
      </c>
    </row>
    <row r="326" ht="14.25" customHeight="1">
      <c r="A326" s="1">
        <v>301.0</v>
      </c>
      <c r="B326" s="1" t="s">
        <v>396</v>
      </c>
      <c r="C326" s="2">
        <v>5704.0</v>
      </c>
      <c r="D326" s="2">
        <v>48100.0</v>
      </c>
      <c r="E326" s="1" t="s">
        <v>370</v>
      </c>
      <c r="F326" s="1" t="s">
        <v>41</v>
      </c>
      <c r="G326" s="1">
        <v>35963.2</v>
      </c>
      <c r="H326" s="1">
        <v>48100.0</v>
      </c>
      <c r="I326" s="1">
        <f t="shared" si="2"/>
        <v>4.81</v>
      </c>
      <c r="K326" s="1">
        <v>5704.0</v>
      </c>
      <c r="L326" s="1">
        <f t="shared" si="1"/>
        <v>5.704</v>
      </c>
    </row>
    <row r="327" ht="14.25" customHeight="1">
      <c r="A327" s="1">
        <v>302.0</v>
      </c>
      <c r="B327" s="1" t="s">
        <v>397</v>
      </c>
      <c r="C327" s="2">
        <v>5705.0</v>
      </c>
      <c r="D327" s="2">
        <v>48100.0</v>
      </c>
      <c r="E327" s="1" t="s">
        <v>370</v>
      </c>
      <c r="F327" s="1" t="s">
        <v>41</v>
      </c>
      <c r="G327" s="1">
        <v>36083.0</v>
      </c>
      <c r="H327" s="1">
        <v>48100.0</v>
      </c>
      <c r="I327" s="1">
        <f t="shared" si="2"/>
        <v>4.81</v>
      </c>
      <c r="K327" s="1">
        <v>5705.0</v>
      </c>
      <c r="L327" s="1">
        <f t="shared" si="1"/>
        <v>5.705</v>
      </c>
    </row>
    <row r="328" ht="14.25" customHeight="1">
      <c r="A328" s="1">
        <v>303.0</v>
      </c>
      <c r="B328" s="1" t="s">
        <v>398</v>
      </c>
      <c r="C328" s="2">
        <v>5704.0</v>
      </c>
      <c r="D328" s="2">
        <v>48100.0</v>
      </c>
      <c r="E328" s="1" t="s">
        <v>394</v>
      </c>
      <c r="F328" s="1" t="s">
        <v>41</v>
      </c>
      <c r="G328" s="1">
        <v>36202.9</v>
      </c>
      <c r="H328" s="1">
        <v>48100.0</v>
      </c>
      <c r="I328" s="1">
        <f t="shared" si="2"/>
        <v>4.81</v>
      </c>
      <c r="K328" s="1">
        <v>5704.0</v>
      </c>
      <c r="L328" s="1">
        <f t="shared" si="1"/>
        <v>5.704</v>
      </c>
    </row>
    <row r="329" ht="14.25" customHeight="1">
      <c r="A329" s="1">
        <v>304.0</v>
      </c>
      <c r="B329" s="1" t="s">
        <v>399</v>
      </c>
      <c r="C329" s="2">
        <v>5705.0</v>
      </c>
      <c r="D329" s="2">
        <v>48100.0</v>
      </c>
      <c r="E329" s="1" t="s">
        <v>394</v>
      </c>
      <c r="F329" s="1" t="s">
        <v>41</v>
      </c>
      <c r="G329" s="1">
        <v>36322.8</v>
      </c>
      <c r="H329" s="1">
        <v>48100.0</v>
      </c>
      <c r="I329" s="1">
        <f t="shared" si="2"/>
        <v>4.81</v>
      </c>
      <c r="K329" s="1">
        <v>5705.0</v>
      </c>
      <c r="L329" s="1">
        <f t="shared" si="1"/>
        <v>5.705</v>
      </c>
    </row>
    <row r="330" ht="14.25" customHeight="1">
      <c r="A330" s="1">
        <v>305.0</v>
      </c>
      <c r="B330" s="1" t="s">
        <v>400</v>
      </c>
      <c r="C330" s="2">
        <v>5703.0</v>
      </c>
      <c r="D330" s="2">
        <v>48100.0</v>
      </c>
      <c r="E330" s="1" t="s">
        <v>394</v>
      </c>
      <c r="F330" s="1" t="s">
        <v>41</v>
      </c>
      <c r="G330" s="1">
        <v>36442.7</v>
      </c>
      <c r="H330" s="1">
        <v>48100.0</v>
      </c>
      <c r="I330" s="1">
        <f t="shared" si="2"/>
        <v>4.81</v>
      </c>
      <c r="K330" s="1">
        <v>5703.0</v>
      </c>
      <c r="L330" s="1">
        <f t="shared" si="1"/>
        <v>5.703</v>
      </c>
    </row>
    <row r="331" ht="14.25" customHeight="1">
      <c r="A331" s="1">
        <v>306.0</v>
      </c>
      <c r="B331" s="1" t="s">
        <v>401</v>
      </c>
      <c r="C331" s="2">
        <v>5703.0</v>
      </c>
      <c r="D331" s="2">
        <v>48100.0</v>
      </c>
      <c r="E331" s="1" t="s">
        <v>394</v>
      </c>
      <c r="F331" s="1" t="s">
        <v>41</v>
      </c>
      <c r="G331" s="1">
        <v>36562.6</v>
      </c>
      <c r="H331" s="1">
        <v>48100.0</v>
      </c>
      <c r="I331" s="1">
        <f t="shared" si="2"/>
        <v>4.81</v>
      </c>
      <c r="K331" s="1">
        <v>5703.0</v>
      </c>
      <c r="L331" s="1">
        <f t="shared" si="1"/>
        <v>5.703</v>
      </c>
    </row>
    <row r="332" ht="14.25" customHeight="1">
      <c r="A332" s="1">
        <v>307.0</v>
      </c>
      <c r="B332" s="1" t="s">
        <v>402</v>
      </c>
      <c r="C332" s="2">
        <v>5705.0</v>
      </c>
      <c r="D332" s="2">
        <v>48120.0</v>
      </c>
      <c r="E332" s="1" t="s">
        <v>370</v>
      </c>
      <c r="F332" s="1" t="s">
        <v>30</v>
      </c>
      <c r="G332" s="1">
        <v>36682.4</v>
      </c>
      <c r="H332" s="1">
        <v>48120.0</v>
      </c>
      <c r="I332" s="1">
        <f t="shared" si="2"/>
        <v>4.812</v>
      </c>
      <c r="K332" s="1">
        <v>5705.0</v>
      </c>
      <c r="L332" s="1">
        <f t="shared" si="1"/>
        <v>5.705</v>
      </c>
    </row>
    <row r="333" ht="14.25" customHeight="1">
      <c r="A333" s="1">
        <v>308.0</v>
      </c>
      <c r="B333" s="1" t="s">
        <v>403</v>
      </c>
      <c r="C333" s="2">
        <v>5704.0</v>
      </c>
      <c r="D333" s="2">
        <v>48120.0</v>
      </c>
      <c r="E333" s="1" t="s">
        <v>394</v>
      </c>
      <c r="F333" s="1" t="s">
        <v>30</v>
      </c>
      <c r="G333" s="1">
        <v>36802.3</v>
      </c>
      <c r="H333" s="1">
        <v>48120.0</v>
      </c>
      <c r="I333" s="1">
        <f t="shared" si="2"/>
        <v>4.812</v>
      </c>
      <c r="K333" s="1">
        <v>5704.0</v>
      </c>
      <c r="L333" s="1">
        <f t="shared" si="1"/>
        <v>5.704</v>
      </c>
    </row>
    <row r="334" ht="14.25" customHeight="1">
      <c r="A334" s="1">
        <v>309.0</v>
      </c>
      <c r="B334" s="1" t="s">
        <v>404</v>
      </c>
      <c r="C334" s="2">
        <v>5703.0</v>
      </c>
      <c r="D334" s="2">
        <v>48120.0</v>
      </c>
      <c r="E334" s="1" t="s">
        <v>394</v>
      </c>
      <c r="F334" s="1" t="s">
        <v>30</v>
      </c>
      <c r="G334" s="1">
        <v>36922.2</v>
      </c>
      <c r="H334" s="1">
        <v>48120.0</v>
      </c>
      <c r="I334" s="1">
        <f t="shared" si="2"/>
        <v>4.812</v>
      </c>
      <c r="K334" s="1">
        <v>5703.0</v>
      </c>
      <c r="L334" s="1">
        <f t="shared" si="1"/>
        <v>5.703</v>
      </c>
    </row>
    <row r="335" ht="14.25" customHeight="1">
      <c r="A335" s="1">
        <v>310.0</v>
      </c>
      <c r="B335" s="1" t="s">
        <v>405</v>
      </c>
      <c r="C335" s="2">
        <v>5703.0</v>
      </c>
      <c r="D335" s="2">
        <v>48120.0</v>
      </c>
      <c r="E335" s="1" t="s">
        <v>394</v>
      </c>
      <c r="F335" s="1" t="s">
        <v>41</v>
      </c>
      <c r="G335" s="1">
        <v>37042.1</v>
      </c>
      <c r="H335" s="1">
        <v>48120.0</v>
      </c>
      <c r="I335" s="1">
        <f t="shared" si="2"/>
        <v>4.812</v>
      </c>
      <c r="K335" s="1">
        <v>5703.0</v>
      </c>
      <c r="L335" s="1">
        <f t="shared" si="1"/>
        <v>5.703</v>
      </c>
    </row>
    <row r="336" ht="14.25" customHeight="1">
      <c r="A336" s="1">
        <v>311.0</v>
      </c>
      <c r="B336" s="1" t="s">
        <v>406</v>
      </c>
      <c r="C336" s="2">
        <v>5702.0</v>
      </c>
      <c r="D336" s="2">
        <v>48120.0</v>
      </c>
      <c r="E336" s="1" t="s">
        <v>394</v>
      </c>
      <c r="F336" s="1" t="s">
        <v>41</v>
      </c>
      <c r="G336" s="1">
        <v>37161.9</v>
      </c>
      <c r="H336" s="1">
        <v>48120.0</v>
      </c>
      <c r="I336" s="1">
        <f t="shared" si="2"/>
        <v>4.812</v>
      </c>
      <c r="K336" s="1">
        <v>5702.0</v>
      </c>
      <c r="L336" s="1">
        <f t="shared" si="1"/>
        <v>5.702</v>
      </c>
    </row>
    <row r="337" ht="14.25" customHeight="1">
      <c r="A337" s="1">
        <v>312.0</v>
      </c>
      <c r="B337" s="1" t="s">
        <v>407</v>
      </c>
      <c r="C337" s="2">
        <v>5704.0</v>
      </c>
      <c r="D337" s="2">
        <v>48140.0</v>
      </c>
      <c r="E337" s="1" t="s">
        <v>370</v>
      </c>
      <c r="F337" s="1" t="s">
        <v>41</v>
      </c>
      <c r="G337" s="1">
        <v>37281.8</v>
      </c>
      <c r="H337" s="1">
        <v>48140.0</v>
      </c>
      <c r="I337" s="1">
        <f t="shared" si="2"/>
        <v>4.814</v>
      </c>
      <c r="K337" s="1">
        <v>5704.0</v>
      </c>
      <c r="L337" s="1">
        <f t="shared" si="1"/>
        <v>5.704</v>
      </c>
    </row>
    <row r="338" ht="14.25" customHeight="1">
      <c r="A338" s="1">
        <v>313.0</v>
      </c>
      <c r="B338" s="1" t="s">
        <v>408</v>
      </c>
      <c r="C338" s="2">
        <v>5704.0</v>
      </c>
      <c r="D338" s="2">
        <v>48140.0</v>
      </c>
      <c r="E338" s="1" t="s">
        <v>370</v>
      </c>
      <c r="F338" s="1" t="s">
        <v>41</v>
      </c>
      <c r="G338" s="1">
        <v>37401.7</v>
      </c>
      <c r="H338" s="1">
        <v>48140.0</v>
      </c>
      <c r="I338" s="1">
        <f t="shared" si="2"/>
        <v>4.814</v>
      </c>
      <c r="K338" s="1">
        <v>5704.0</v>
      </c>
      <c r="L338" s="1">
        <f t="shared" si="1"/>
        <v>5.704</v>
      </c>
    </row>
    <row r="339" ht="14.25" customHeight="1">
      <c r="A339" s="1">
        <v>314.0</v>
      </c>
      <c r="B339" s="1" t="s">
        <v>409</v>
      </c>
      <c r="C339" s="2">
        <v>5705.0</v>
      </c>
      <c r="D339" s="2">
        <v>48140.0</v>
      </c>
      <c r="E339" s="1" t="s">
        <v>394</v>
      </c>
      <c r="F339" s="1" t="s">
        <v>41</v>
      </c>
      <c r="G339" s="1">
        <v>37521.6</v>
      </c>
      <c r="H339" s="1">
        <v>48140.0</v>
      </c>
      <c r="I339" s="1">
        <f t="shared" si="2"/>
        <v>4.814</v>
      </c>
      <c r="K339" s="1">
        <v>5705.0</v>
      </c>
      <c r="L339" s="1">
        <f t="shared" si="1"/>
        <v>5.705</v>
      </c>
    </row>
    <row r="340" ht="14.25" customHeight="1">
      <c r="A340" s="1">
        <v>315.0</v>
      </c>
      <c r="B340" s="1" t="s">
        <v>410</v>
      </c>
      <c r="C340" s="2">
        <v>5705.0</v>
      </c>
      <c r="D340" s="2">
        <v>48140.0</v>
      </c>
      <c r="E340" s="1" t="s">
        <v>394</v>
      </c>
      <c r="F340" s="1" t="s">
        <v>41</v>
      </c>
      <c r="G340" s="1">
        <v>37641.5</v>
      </c>
      <c r="H340" s="1">
        <v>48140.0</v>
      </c>
      <c r="I340" s="1">
        <f t="shared" si="2"/>
        <v>4.814</v>
      </c>
      <c r="K340" s="1">
        <v>5705.0</v>
      </c>
      <c r="L340" s="1">
        <f t="shared" si="1"/>
        <v>5.705</v>
      </c>
    </row>
    <row r="341" ht="14.25" customHeight="1">
      <c r="A341" s="1">
        <v>316.0</v>
      </c>
      <c r="B341" s="1" t="s">
        <v>411</v>
      </c>
      <c r="C341" s="2">
        <v>5703.0</v>
      </c>
      <c r="D341" s="2">
        <v>48140.0</v>
      </c>
      <c r="E341" s="1" t="s">
        <v>394</v>
      </c>
      <c r="F341" s="1" t="s">
        <v>41</v>
      </c>
      <c r="G341" s="1">
        <v>37761.3</v>
      </c>
      <c r="H341" s="1">
        <v>48140.0</v>
      </c>
      <c r="I341" s="1">
        <f t="shared" si="2"/>
        <v>4.814</v>
      </c>
      <c r="K341" s="1">
        <v>5703.0</v>
      </c>
      <c r="L341" s="1">
        <f t="shared" si="1"/>
        <v>5.703</v>
      </c>
    </row>
    <row r="342" ht="14.25" customHeight="1">
      <c r="A342" s="1">
        <v>317.0</v>
      </c>
      <c r="B342" s="1" t="s">
        <v>412</v>
      </c>
      <c r="C342" s="2">
        <v>5704.0</v>
      </c>
      <c r="D342" s="2">
        <v>48160.0</v>
      </c>
      <c r="E342" s="1" t="s">
        <v>370</v>
      </c>
      <c r="F342" s="1" t="s">
        <v>41</v>
      </c>
      <c r="G342" s="1">
        <v>37881.2</v>
      </c>
      <c r="H342" s="1">
        <v>48160.0</v>
      </c>
      <c r="I342" s="1">
        <f t="shared" si="2"/>
        <v>4.816</v>
      </c>
      <c r="K342" s="1">
        <v>5704.0</v>
      </c>
      <c r="L342" s="1">
        <f t="shared" si="1"/>
        <v>5.704</v>
      </c>
    </row>
    <row r="343" ht="14.25" customHeight="1">
      <c r="A343" s="1">
        <v>318.0</v>
      </c>
      <c r="B343" s="1" t="s">
        <v>413</v>
      </c>
      <c r="C343" s="2">
        <v>5704.0</v>
      </c>
      <c r="D343" s="2">
        <v>48160.0</v>
      </c>
      <c r="E343" s="1" t="s">
        <v>370</v>
      </c>
      <c r="F343" s="1" t="s">
        <v>41</v>
      </c>
      <c r="G343" s="1">
        <v>38001.1</v>
      </c>
      <c r="H343" s="1">
        <v>48160.0</v>
      </c>
      <c r="I343" s="1">
        <f t="shared" si="2"/>
        <v>4.816</v>
      </c>
      <c r="K343" s="1">
        <v>5704.0</v>
      </c>
      <c r="L343" s="1">
        <f t="shared" si="1"/>
        <v>5.704</v>
      </c>
    </row>
    <row r="344" ht="14.25" customHeight="1">
      <c r="A344" s="1">
        <v>319.0</v>
      </c>
      <c r="B344" s="1" t="s">
        <v>414</v>
      </c>
      <c r="C344" s="2">
        <v>5704.0</v>
      </c>
      <c r="D344" s="2">
        <v>48160.0</v>
      </c>
      <c r="E344" s="1" t="s">
        <v>370</v>
      </c>
      <c r="F344" s="1" t="s">
        <v>41</v>
      </c>
      <c r="G344" s="1">
        <v>38121.0</v>
      </c>
      <c r="H344" s="1">
        <v>48160.0</v>
      </c>
      <c r="I344" s="1">
        <f t="shared" si="2"/>
        <v>4.816</v>
      </c>
      <c r="K344" s="1">
        <v>5704.0</v>
      </c>
      <c r="L344" s="1">
        <f t="shared" si="1"/>
        <v>5.704</v>
      </c>
    </row>
    <row r="345" ht="14.25" customHeight="1">
      <c r="A345" s="1">
        <v>320.0</v>
      </c>
      <c r="B345" s="1" t="s">
        <v>415</v>
      </c>
      <c r="C345" s="2">
        <v>5705.0</v>
      </c>
      <c r="D345" s="2">
        <v>48160.0</v>
      </c>
      <c r="E345" s="1" t="s">
        <v>394</v>
      </c>
      <c r="F345" s="1" t="s">
        <v>41</v>
      </c>
      <c r="G345" s="1">
        <v>38240.8</v>
      </c>
      <c r="H345" s="1">
        <v>48160.0</v>
      </c>
      <c r="I345" s="1">
        <f t="shared" si="2"/>
        <v>4.816</v>
      </c>
      <c r="K345" s="1">
        <v>5705.0</v>
      </c>
      <c r="L345" s="1">
        <f t="shared" si="1"/>
        <v>5.705</v>
      </c>
    </row>
    <row r="346" ht="14.25" customHeight="1">
      <c r="A346" s="1">
        <v>321.0</v>
      </c>
      <c r="B346" s="1" t="s">
        <v>416</v>
      </c>
      <c r="C346" s="2">
        <v>5704.0</v>
      </c>
      <c r="D346" s="2">
        <v>48160.0</v>
      </c>
      <c r="E346" s="1" t="s">
        <v>394</v>
      </c>
      <c r="F346" s="1" t="s">
        <v>41</v>
      </c>
      <c r="G346" s="1">
        <v>38360.7</v>
      </c>
      <c r="H346" s="1">
        <v>48160.0</v>
      </c>
      <c r="I346" s="1">
        <f t="shared" si="2"/>
        <v>4.816</v>
      </c>
      <c r="K346" s="1">
        <v>5704.0</v>
      </c>
      <c r="L346" s="1">
        <f t="shared" si="1"/>
        <v>5.704</v>
      </c>
    </row>
    <row r="347" ht="14.25" customHeight="1">
      <c r="A347" s="1">
        <v>322.0</v>
      </c>
      <c r="B347" s="1" t="s">
        <v>417</v>
      </c>
      <c r="C347" s="2">
        <v>5704.0</v>
      </c>
      <c r="D347" s="2">
        <v>48160.0</v>
      </c>
      <c r="E347" s="1" t="s">
        <v>394</v>
      </c>
      <c r="F347" s="1" t="s">
        <v>41</v>
      </c>
      <c r="G347" s="1">
        <v>38480.6</v>
      </c>
      <c r="H347" s="1">
        <v>48160.0</v>
      </c>
      <c r="I347" s="1">
        <f t="shared" si="2"/>
        <v>4.816</v>
      </c>
      <c r="K347" s="1">
        <v>5704.0</v>
      </c>
      <c r="L347" s="1">
        <f t="shared" si="1"/>
        <v>5.704</v>
      </c>
    </row>
    <row r="348" ht="14.25" customHeight="1">
      <c r="A348" s="1">
        <v>323.0</v>
      </c>
      <c r="B348" s="1" t="s">
        <v>418</v>
      </c>
      <c r="C348" s="2">
        <v>5704.0</v>
      </c>
      <c r="D348" s="2">
        <v>48160.0</v>
      </c>
      <c r="E348" s="1" t="s">
        <v>394</v>
      </c>
      <c r="F348" s="1" t="s">
        <v>41</v>
      </c>
      <c r="G348" s="1">
        <v>38600.5</v>
      </c>
      <c r="H348" s="1">
        <v>48160.0</v>
      </c>
      <c r="I348" s="1">
        <f t="shared" si="2"/>
        <v>4.816</v>
      </c>
      <c r="K348" s="1">
        <v>5704.0</v>
      </c>
      <c r="L348" s="1">
        <f t="shared" si="1"/>
        <v>5.704</v>
      </c>
    </row>
    <row r="349" ht="14.25" customHeight="1">
      <c r="A349" s="1">
        <v>324.0</v>
      </c>
      <c r="B349" s="1" t="s">
        <v>419</v>
      </c>
      <c r="C349" s="2">
        <v>5705.0</v>
      </c>
      <c r="D349" s="2">
        <v>48160.0</v>
      </c>
      <c r="E349" s="1" t="s">
        <v>394</v>
      </c>
      <c r="F349" s="1" t="s">
        <v>41</v>
      </c>
      <c r="G349" s="1">
        <v>38720.3</v>
      </c>
      <c r="H349" s="1">
        <v>48160.0</v>
      </c>
      <c r="I349" s="1">
        <f t="shared" si="2"/>
        <v>4.816</v>
      </c>
      <c r="K349" s="1">
        <v>5705.0</v>
      </c>
      <c r="L349" s="1">
        <f t="shared" si="1"/>
        <v>5.705</v>
      </c>
    </row>
    <row r="350" ht="14.25" customHeight="1">
      <c r="A350" s="1">
        <v>325.0</v>
      </c>
      <c r="B350" s="1" t="s">
        <v>420</v>
      </c>
      <c r="C350" s="2">
        <v>5704.0</v>
      </c>
      <c r="D350" s="2">
        <v>48160.0</v>
      </c>
      <c r="E350" s="4">
        <v>98.95</v>
      </c>
      <c r="F350" s="1" t="s">
        <v>41</v>
      </c>
      <c r="G350" s="1">
        <v>38840.2</v>
      </c>
      <c r="H350" s="1">
        <v>48160.0</v>
      </c>
      <c r="I350" s="1">
        <f t="shared" si="2"/>
        <v>4.816</v>
      </c>
      <c r="K350" s="1">
        <v>5704.0</v>
      </c>
      <c r="L350" s="1">
        <f t="shared" si="1"/>
        <v>5.704</v>
      </c>
    </row>
    <row r="351" ht="14.25" customHeight="1">
      <c r="A351" s="1">
        <v>326.0</v>
      </c>
      <c r="B351" s="1" t="s">
        <v>421</v>
      </c>
      <c r="C351" s="2">
        <v>5704.0</v>
      </c>
      <c r="D351" s="2">
        <v>48160.0</v>
      </c>
      <c r="E351" s="4">
        <v>93.6</v>
      </c>
      <c r="F351" s="1" t="s">
        <v>41</v>
      </c>
      <c r="G351" s="1">
        <v>38960.1</v>
      </c>
      <c r="H351" s="1">
        <v>48160.0</v>
      </c>
      <c r="I351" s="1">
        <f t="shared" si="2"/>
        <v>4.816</v>
      </c>
      <c r="K351" s="1">
        <v>5704.0</v>
      </c>
      <c r="L351" s="1">
        <f t="shared" si="1"/>
        <v>5.704</v>
      </c>
    </row>
    <row r="352" ht="14.25" customHeight="1">
      <c r="A352" s="1">
        <v>327.0</v>
      </c>
      <c r="B352" s="1" t="s">
        <v>422</v>
      </c>
      <c r="C352" s="2">
        <v>5704.0</v>
      </c>
      <c r="D352" s="2">
        <v>48160.0</v>
      </c>
      <c r="E352" s="4">
        <v>88.8</v>
      </c>
      <c r="F352" s="1" t="s">
        <v>41</v>
      </c>
      <c r="G352" s="1">
        <v>39080.0</v>
      </c>
      <c r="H352" s="1">
        <v>48160.0</v>
      </c>
      <c r="I352" s="1">
        <f t="shared" si="2"/>
        <v>4.816</v>
      </c>
      <c r="K352" s="1">
        <v>5704.0</v>
      </c>
      <c r="L352" s="1">
        <f t="shared" si="1"/>
        <v>5.704</v>
      </c>
    </row>
    <row r="353" ht="14.25" customHeight="1">
      <c r="A353" s="1">
        <v>328.0</v>
      </c>
      <c r="B353" s="1" t="s">
        <v>423</v>
      </c>
      <c r="C353" s="2">
        <v>5703.0</v>
      </c>
      <c r="D353" s="2">
        <v>48160.0</v>
      </c>
      <c r="E353" s="4">
        <v>84.47</v>
      </c>
      <c r="F353" s="1" t="s">
        <v>41</v>
      </c>
      <c r="G353" s="1">
        <v>39199.8</v>
      </c>
      <c r="H353" s="1">
        <v>48160.0</v>
      </c>
      <c r="I353" s="1">
        <f t="shared" si="2"/>
        <v>4.816</v>
      </c>
      <c r="K353" s="1">
        <v>5703.0</v>
      </c>
      <c r="L353" s="1">
        <f t="shared" si="1"/>
        <v>5.703</v>
      </c>
    </row>
    <row r="354" ht="14.25" customHeight="1">
      <c r="A354" s="1">
        <v>329.0</v>
      </c>
      <c r="B354" s="1" t="s">
        <v>424</v>
      </c>
      <c r="C354" s="2">
        <v>5703.0</v>
      </c>
      <c r="D354" s="2">
        <v>48160.0</v>
      </c>
      <c r="E354" s="4">
        <v>80.54</v>
      </c>
      <c r="F354" s="1" t="s">
        <v>41</v>
      </c>
      <c r="G354" s="1">
        <v>39319.7</v>
      </c>
      <c r="H354" s="1">
        <v>48160.0</v>
      </c>
      <c r="I354" s="1">
        <f t="shared" si="2"/>
        <v>4.816</v>
      </c>
      <c r="K354" s="1">
        <v>5703.0</v>
      </c>
      <c r="L354" s="1">
        <f t="shared" si="1"/>
        <v>5.703</v>
      </c>
    </row>
    <row r="355" ht="14.25" customHeight="1">
      <c r="A355" s="1">
        <v>330.0</v>
      </c>
      <c r="B355" s="1" t="s">
        <v>425</v>
      </c>
      <c r="C355" s="2">
        <v>5704.0</v>
      </c>
      <c r="D355" s="2">
        <v>48160.0</v>
      </c>
      <c r="E355" s="4">
        <v>76.96</v>
      </c>
      <c r="F355" s="1" t="s">
        <v>41</v>
      </c>
      <c r="G355" s="1">
        <v>39439.6</v>
      </c>
      <c r="H355" s="1">
        <v>48160.0</v>
      </c>
      <c r="I355" s="1">
        <f t="shared" si="2"/>
        <v>4.816</v>
      </c>
      <c r="K355" s="1">
        <v>5704.0</v>
      </c>
      <c r="L355" s="1">
        <f t="shared" si="1"/>
        <v>5.704</v>
      </c>
    </row>
    <row r="356" ht="14.25" customHeight="1">
      <c r="A356" s="1">
        <v>331.0</v>
      </c>
      <c r="B356" s="1" t="s">
        <v>426</v>
      </c>
      <c r="C356" s="2">
        <v>5704.0</v>
      </c>
      <c r="D356" s="2">
        <v>48160.0</v>
      </c>
      <c r="E356" s="4">
        <v>73.69</v>
      </c>
      <c r="F356" s="1" t="s">
        <v>41</v>
      </c>
      <c r="G356" s="1">
        <v>39559.5</v>
      </c>
      <c r="H356" s="1">
        <v>48160.0</v>
      </c>
      <c r="I356" s="1">
        <f t="shared" si="2"/>
        <v>4.816</v>
      </c>
      <c r="K356" s="1">
        <v>5704.0</v>
      </c>
      <c r="L356" s="1">
        <f t="shared" si="1"/>
        <v>5.704</v>
      </c>
    </row>
    <row r="357" ht="14.25" customHeight="1">
      <c r="A357" s="1">
        <v>332.0</v>
      </c>
      <c r="B357" s="1" t="s">
        <v>427</v>
      </c>
      <c r="C357" s="2">
        <v>5704.0</v>
      </c>
      <c r="D357" s="2">
        <v>48160.0</v>
      </c>
      <c r="E357" s="4">
        <v>70.68</v>
      </c>
      <c r="F357" s="1" t="s">
        <v>41</v>
      </c>
      <c r="G357" s="1">
        <v>39679.4</v>
      </c>
      <c r="H357" s="1">
        <v>48160.0</v>
      </c>
      <c r="I357" s="1">
        <f t="shared" si="2"/>
        <v>4.816</v>
      </c>
      <c r="K357" s="1">
        <v>5704.0</v>
      </c>
      <c r="L357" s="1">
        <f t="shared" si="1"/>
        <v>5.704</v>
      </c>
    </row>
    <row r="358" ht="14.25" customHeight="1">
      <c r="A358" s="1">
        <v>333.0</v>
      </c>
      <c r="B358" s="1" t="s">
        <v>428</v>
      </c>
      <c r="C358" s="2">
        <v>5703.0</v>
      </c>
      <c r="D358" s="2">
        <v>48160.0</v>
      </c>
      <c r="E358" s="4">
        <v>67.91</v>
      </c>
      <c r="F358" s="1" t="s">
        <v>41</v>
      </c>
      <c r="G358" s="1">
        <v>39799.2</v>
      </c>
      <c r="H358" s="1">
        <v>48160.0</v>
      </c>
      <c r="I358" s="1">
        <f t="shared" si="2"/>
        <v>4.816</v>
      </c>
      <c r="K358" s="1">
        <v>5703.0</v>
      </c>
      <c r="L358" s="1">
        <f t="shared" si="1"/>
        <v>5.703</v>
      </c>
    </row>
    <row r="359" ht="14.25" customHeight="1">
      <c r="A359" s="1">
        <v>334.0</v>
      </c>
      <c r="B359" s="1" t="s">
        <v>429</v>
      </c>
      <c r="C359" s="2">
        <v>5703.0</v>
      </c>
      <c r="D359" s="2">
        <v>48160.0</v>
      </c>
      <c r="E359" s="4">
        <v>65.34</v>
      </c>
      <c r="F359" s="1" t="s">
        <v>41</v>
      </c>
      <c r="G359" s="1">
        <v>39919.1</v>
      </c>
      <c r="H359" s="1">
        <v>48160.0</v>
      </c>
      <c r="I359" s="1">
        <f t="shared" si="2"/>
        <v>4.816</v>
      </c>
      <c r="K359" s="1">
        <v>5703.0</v>
      </c>
      <c r="L359" s="1">
        <f t="shared" si="1"/>
        <v>5.703</v>
      </c>
    </row>
    <row r="360" ht="14.25" customHeight="1">
      <c r="A360" s="5">
        <v>335.0</v>
      </c>
      <c r="B360" s="5" t="s">
        <v>430</v>
      </c>
      <c r="C360" s="6">
        <v>5705.0</v>
      </c>
      <c r="D360" s="6">
        <v>48180.0</v>
      </c>
      <c r="E360" s="7">
        <v>73.99</v>
      </c>
      <c r="F360" s="5" t="s">
        <v>41</v>
      </c>
      <c r="G360" s="5">
        <v>40039.0</v>
      </c>
      <c r="H360" s="5">
        <v>48180.0</v>
      </c>
      <c r="I360" s="5">
        <f t="shared" si="2"/>
        <v>4.818</v>
      </c>
      <c r="J360" s="5"/>
      <c r="K360" s="5">
        <v>5705.0</v>
      </c>
      <c r="L360" s="5">
        <f t="shared" si="1"/>
        <v>5.705</v>
      </c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ht="14.25" customHeight="1">
      <c r="A361" s="1">
        <v>336.0</v>
      </c>
      <c r="B361" s="1" t="s">
        <v>431</v>
      </c>
      <c r="C361" s="2">
        <v>5704.0</v>
      </c>
      <c r="D361" s="2">
        <v>48180.0</v>
      </c>
      <c r="E361" s="4">
        <v>70.96</v>
      </c>
      <c r="F361" s="1" t="s">
        <v>41</v>
      </c>
      <c r="G361" s="1">
        <v>40158.9</v>
      </c>
      <c r="H361" s="1">
        <v>48180.0</v>
      </c>
      <c r="I361" s="1">
        <f t="shared" si="2"/>
        <v>4.818</v>
      </c>
      <c r="K361" s="1">
        <v>5704.0</v>
      </c>
      <c r="L361" s="1">
        <f t="shared" si="1"/>
        <v>5.704</v>
      </c>
    </row>
    <row r="362" ht="14.25" customHeight="1">
      <c r="A362" s="1">
        <v>337.0</v>
      </c>
      <c r="B362" s="1" t="s">
        <v>432</v>
      </c>
      <c r="C362" s="2">
        <v>5705.0</v>
      </c>
      <c r="D362" s="2">
        <v>48180.0</v>
      </c>
      <c r="E362" s="4">
        <v>68.17</v>
      </c>
      <c r="F362" s="1" t="s">
        <v>41</v>
      </c>
      <c r="G362" s="1">
        <v>40278.7</v>
      </c>
      <c r="H362" s="1">
        <v>48180.0</v>
      </c>
      <c r="I362" s="1">
        <f t="shared" si="2"/>
        <v>4.818</v>
      </c>
      <c r="K362" s="1">
        <v>5705.0</v>
      </c>
      <c r="L362" s="1">
        <f t="shared" si="1"/>
        <v>5.705</v>
      </c>
    </row>
    <row r="363" ht="14.25" customHeight="1">
      <c r="A363" s="1">
        <v>338.0</v>
      </c>
      <c r="B363" s="1" t="s">
        <v>433</v>
      </c>
      <c r="C363" s="2">
        <v>5706.0</v>
      </c>
      <c r="D363" s="2">
        <v>48180.0</v>
      </c>
      <c r="E363" s="4">
        <v>65.59</v>
      </c>
      <c r="F363" s="1" t="s">
        <v>41</v>
      </c>
      <c r="G363" s="1">
        <v>40398.6</v>
      </c>
      <c r="H363" s="1">
        <v>48180.0</v>
      </c>
      <c r="I363" s="1">
        <f t="shared" si="2"/>
        <v>4.818</v>
      </c>
      <c r="K363" s="1">
        <v>5706.0</v>
      </c>
      <c r="L363" s="1">
        <f t="shared" si="1"/>
        <v>5.706</v>
      </c>
    </row>
    <row r="364" ht="14.25" customHeight="1">
      <c r="A364" s="1">
        <v>339.0</v>
      </c>
      <c r="B364" s="1" t="s">
        <v>434</v>
      </c>
      <c r="C364" s="2">
        <v>5705.0</v>
      </c>
      <c r="D364" s="2">
        <v>48180.0</v>
      </c>
      <c r="E364" s="4">
        <v>63.19</v>
      </c>
      <c r="F364" s="1" t="s">
        <v>41</v>
      </c>
      <c r="G364" s="1">
        <v>40518.5</v>
      </c>
      <c r="H364" s="1">
        <v>48180.0</v>
      </c>
      <c r="I364" s="1">
        <f t="shared" si="2"/>
        <v>4.818</v>
      </c>
      <c r="K364" s="1">
        <v>5705.0</v>
      </c>
      <c r="L364" s="1">
        <f t="shared" si="1"/>
        <v>5.705</v>
      </c>
    </row>
    <row r="365" ht="14.25" customHeight="1">
      <c r="A365" s="1">
        <v>340.0</v>
      </c>
      <c r="B365" s="1" t="s">
        <v>435</v>
      </c>
      <c r="C365" s="2">
        <v>5704.0</v>
      </c>
      <c r="D365" s="2">
        <v>48180.0</v>
      </c>
      <c r="E365" s="4">
        <v>60.97</v>
      </c>
      <c r="F365" s="1" t="s">
        <v>41</v>
      </c>
      <c r="G365" s="1">
        <v>40638.4</v>
      </c>
      <c r="H365" s="1">
        <v>48180.0</v>
      </c>
      <c r="I365" s="1">
        <f t="shared" si="2"/>
        <v>4.818</v>
      </c>
      <c r="K365" s="1">
        <v>5704.0</v>
      </c>
      <c r="L365" s="1">
        <f t="shared" si="1"/>
        <v>5.704</v>
      </c>
    </row>
    <row r="366" ht="14.25" customHeight="1">
      <c r="A366" s="1">
        <v>341.0</v>
      </c>
      <c r="B366" s="1" t="s">
        <v>436</v>
      </c>
      <c r="C366" s="2">
        <v>5706.0</v>
      </c>
      <c r="D366" s="2">
        <v>48180.0</v>
      </c>
      <c r="E366" s="4">
        <v>58.89</v>
      </c>
      <c r="F366" s="1" t="s">
        <v>41</v>
      </c>
      <c r="G366" s="1">
        <v>40758.2</v>
      </c>
      <c r="H366" s="1">
        <v>48180.0</v>
      </c>
      <c r="I366" s="1">
        <f t="shared" si="2"/>
        <v>4.818</v>
      </c>
      <c r="K366" s="1">
        <v>5706.0</v>
      </c>
      <c r="L366" s="1">
        <f t="shared" si="1"/>
        <v>5.706</v>
      </c>
    </row>
    <row r="367" ht="14.25" customHeight="1">
      <c r="A367" s="1">
        <v>342.0</v>
      </c>
      <c r="B367" s="1" t="s">
        <v>437</v>
      </c>
      <c r="C367" s="2">
        <v>5705.0</v>
      </c>
      <c r="D367" s="2">
        <v>48180.0</v>
      </c>
      <c r="E367" s="4">
        <v>56.96</v>
      </c>
      <c r="F367" s="1" t="s">
        <v>41</v>
      </c>
      <c r="G367" s="1">
        <v>40878.1</v>
      </c>
      <c r="H367" s="1">
        <v>48180.0</v>
      </c>
      <c r="I367" s="1">
        <f t="shared" si="2"/>
        <v>4.818</v>
      </c>
      <c r="K367" s="1">
        <v>5705.0</v>
      </c>
      <c r="L367" s="1">
        <f t="shared" si="1"/>
        <v>5.705</v>
      </c>
    </row>
    <row r="368" ht="14.25" customHeight="1">
      <c r="A368" s="1">
        <v>343.0</v>
      </c>
      <c r="B368" s="1" t="s">
        <v>438</v>
      </c>
      <c r="C368" s="2">
        <v>5705.0</v>
      </c>
      <c r="D368" s="2">
        <v>48180.0</v>
      </c>
      <c r="E368" s="4">
        <v>55.14</v>
      </c>
      <c r="F368" s="1" t="s">
        <v>41</v>
      </c>
      <c r="G368" s="1">
        <v>40998.0</v>
      </c>
      <c r="H368" s="1">
        <v>48180.0</v>
      </c>
      <c r="I368" s="1">
        <f t="shared" si="2"/>
        <v>4.818</v>
      </c>
      <c r="K368" s="1">
        <v>5705.0</v>
      </c>
      <c r="L368" s="1">
        <f t="shared" si="1"/>
        <v>5.705</v>
      </c>
    </row>
    <row r="369" ht="14.25" customHeight="1">
      <c r="A369" s="1">
        <v>344.0</v>
      </c>
      <c r="B369" s="1" t="s">
        <v>439</v>
      </c>
      <c r="C369" s="2">
        <v>5706.0</v>
      </c>
      <c r="D369" s="2">
        <v>48180.0</v>
      </c>
      <c r="E369" s="4">
        <v>53.44</v>
      </c>
      <c r="F369" s="1" t="s">
        <v>41</v>
      </c>
      <c r="G369" s="1">
        <v>41117.9</v>
      </c>
      <c r="H369" s="1">
        <v>48180.0</v>
      </c>
      <c r="I369" s="1">
        <f t="shared" si="2"/>
        <v>4.818</v>
      </c>
      <c r="K369" s="1">
        <v>5706.0</v>
      </c>
      <c r="L369" s="1">
        <f t="shared" si="1"/>
        <v>5.706</v>
      </c>
    </row>
    <row r="370" ht="14.25" customHeight="1">
      <c r="A370" s="1">
        <v>345.0</v>
      </c>
      <c r="B370" s="1" t="s">
        <v>440</v>
      </c>
      <c r="C370" s="2">
        <v>5707.0</v>
      </c>
      <c r="D370" s="2">
        <v>48180.0</v>
      </c>
      <c r="E370" s="4">
        <v>51.84</v>
      </c>
      <c r="F370" s="1" t="s">
        <v>41</v>
      </c>
      <c r="G370" s="1">
        <v>41237.8</v>
      </c>
      <c r="H370" s="1">
        <v>48180.0</v>
      </c>
      <c r="I370" s="1">
        <f t="shared" si="2"/>
        <v>4.818</v>
      </c>
      <c r="K370" s="1">
        <v>5707.0</v>
      </c>
      <c r="L370" s="1">
        <f t="shared" si="1"/>
        <v>5.707</v>
      </c>
    </row>
    <row r="371" ht="14.25" customHeight="1">
      <c r="A371" s="1">
        <v>346.0</v>
      </c>
      <c r="B371" s="1" t="s">
        <v>441</v>
      </c>
      <c r="C371" s="2">
        <v>5705.0</v>
      </c>
      <c r="D371" s="2">
        <v>48180.0</v>
      </c>
      <c r="E371" s="4">
        <v>50.33</v>
      </c>
      <c r="F371" s="1" t="s">
        <v>30</v>
      </c>
      <c r="G371" s="1">
        <v>41357.6</v>
      </c>
      <c r="H371" s="1">
        <v>48180.0</v>
      </c>
      <c r="I371" s="1">
        <f t="shared" si="2"/>
        <v>4.818</v>
      </c>
      <c r="K371" s="1">
        <v>5705.0</v>
      </c>
      <c r="L371" s="1">
        <f t="shared" si="1"/>
        <v>5.705</v>
      </c>
    </row>
    <row r="372" ht="14.25" customHeight="1">
      <c r="A372" s="1">
        <v>347.0</v>
      </c>
      <c r="B372" s="1" t="s">
        <v>442</v>
      </c>
      <c r="C372" s="2">
        <v>5705.0</v>
      </c>
      <c r="D372" s="2">
        <v>48180.0</v>
      </c>
      <c r="E372" s="4">
        <v>48.91</v>
      </c>
      <c r="F372" s="1" t="s">
        <v>30</v>
      </c>
      <c r="G372" s="1">
        <v>41477.5</v>
      </c>
      <c r="H372" s="1">
        <v>48180.0</v>
      </c>
      <c r="I372" s="1">
        <f t="shared" si="2"/>
        <v>4.818</v>
      </c>
      <c r="K372" s="1">
        <v>5705.0</v>
      </c>
      <c r="L372" s="1">
        <f t="shared" si="1"/>
        <v>5.705</v>
      </c>
    </row>
    <row r="373" ht="14.25" customHeight="1">
      <c r="A373" s="1">
        <v>348.0</v>
      </c>
      <c r="B373" s="1" t="s">
        <v>443</v>
      </c>
      <c r="C373" s="2">
        <v>5705.0</v>
      </c>
      <c r="D373" s="2">
        <v>48180.0</v>
      </c>
      <c r="E373" s="4">
        <v>47.57</v>
      </c>
      <c r="F373" s="1" t="s">
        <v>41</v>
      </c>
      <c r="G373" s="1">
        <v>41597.4</v>
      </c>
      <c r="H373" s="1">
        <v>48180.0</v>
      </c>
      <c r="I373" s="1">
        <f t="shared" si="2"/>
        <v>4.818</v>
      </c>
      <c r="K373" s="1">
        <v>5705.0</v>
      </c>
      <c r="L373" s="1">
        <f t="shared" si="1"/>
        <v>5.705</v>
      </c>
    </row>
    <row r="374" ht="14.25" customHeight="1">
      <c r="A374" s="1">
        <v>349.0</v>
      </c>
      <c r="B374" s="1" t="s">
        <v>444</v>
      </c>
      <c r="C374" s="2">
        <v>5706.0</v>
      </c>
      <c r="D374" s="2">
        <v>48180.0</v>
      </c>
      <c r="E374" s="4">
        <v>46.3</v>
      </c>
      <c r="F374" s="1" t="s">
        <v>41</v>
      </c>
      <c r="G374" s="1">
        <v>41717.3</v>
      </c>
      <c r="H374" s="1">
        <v>48180.0</v>
      </c>
      <c r="I374" s="1">
        <f t="shared" si="2"/>
        <v>4.818</v>
      </c>
      <c r="K374" s="1">
        <v>5706.0</v>
      </c>
      <c r="L374" s="1">
        <f t="shared" si="1"/>
        <v>5.706</v>
      </c>
    </row>
    <row r="375" ht="14.25" customHeight="1">
      <c r="A375" s="1">
        <v>350.0</v>
      </c>
      <c r="B375" s="1" t="s">
        <v>445</v>
      </c>
      <c r="C375" s="2">
        <v>5706.0</v>
      </c>
      <c r="D375" s="2">
        <v>48180.0</v>
      </c>
      <c r="E375" s="4">
        <v>45.09</v>
      </c>
      <c r="F375" s="1" t="s">
        <v>41</v>
      </c>
      <c r="G375" s="1">
        <v>41837.1</v>
      </c>
      <c r="H375" s="1">
        <v>48180.0</v>
      </c>
      <c r="I375" s="1">
        <f t="shared" si="2"/>
        <v>4.818</v>
      </c>
      <c r="K375" s="1">
        <v>5706.0</v>
      </c>
      <c r="L375" s="1">
        <f t="shared" si="1"/>
        <v>5.706</v>
      </c>
    </row>
    <row r="376" ht="14.25" customHeight="1">
      <c r="A376" s="1">
        <v>351.0</v>
      </c>
      <c r="B376" s="1" t="s">
        <v>446</v>
      </c>
      <c r="C376" s="2">
        <v>5706.0</v>
      </c>
      <c r="D376" s="2">
        <v>48180.0</v>
      </c>
      <c r="E376" s="4">
        <v>43.95</v>
      </c>
      <c r="F376" s="1" t="s">
        <v>41</v>
      </c>
      <c r="G376" s="1">
        <v>41957.0</v>
      </c>
      <c r="H376" s="1">
        <v>48180.0</v>
      </c>
      <c r="I376" s="1">
        <f t="shared" si="2"/>
        <v>4.818</v>
      </c>
      <c r="K376" s="1">
        <v>5706.0</v>
      </c>
      <c r="L376" s="1">
        <f t="shared" si="1"/>
        <v>5.706</v>
      </c>
    </row>
    <row r="377" ht="14.25" customHeight="1">
      <c r="A377" s="1">
        <v>352.0</v>
      </c>
      <c r="B377" s="1" t="s">
        <v>447</v>
      </c>
      <c r="C377" s="2">
        <v>5706.0</v>
      </c>
      <c r="D377" s="2">
        <v>48180.0</v>
      </c>
      <c r="E377" s="4">
        <v>42.86</v>
      </c>
      <c r="F377" s="1" t="s">
        <v>41</v>
      </c>
      <c r="G377" s="1">
        <v>42076.9</v>
      </c>
      <c r="H377" s="1">
        <v>48180.0</v>
      </c>
      <c r="I377" s="1">
        <f t="shared" si="2"/>
        <v>4.818</v>
      </c>
      <c r="K377" s="1">
        <v>5706.0</v>
      </c>
      <c r="L377" s="1">
        <f t="shared" si="1"/>
        <v>5.706</v>
      </c>
    </row>
    <row r="378" ht="14.25" customHeight="1">
      <c r="A378" s="1">
        <v>353.0</v>
      </c>
      <c r="B378" s="1" t="s">
        <v>448</v>
      </c>
      <c r="C378" s="2">
        <v>5705.0</v>
      </c>
      <c r="D378" s="2">
        <v>48180.0</v>
      </c>
      <c r="E378" s="4">
        <v>41.82</v>
      </c>
      <c r="F378" s="1" t="s">
        <v>41</v>
      </c>
      <c r="G378" s="1">
        <v>42196.8</v>
      </c>
      <c r="H378" s="1">
        <v>48180.0</v>
      </c>
      <c r="I378" s="1">
        <f t="shared" si="2"/>
        <v>4.818</v>
      </c>
      <c r="K378" s="1">
        <v>5705.0</v>
      </c>
      <c r="L378" s="1">
        <f t="shared" si="1"/>
        <v>5.705</v>
      </c>
    </row>
    <row r="379" ht="14.25" customHeight="1">
      <c r="A379" s="1">
        <v>354.0</v>
      </c>
      <c r="B379" s="1" t="s">
        <v>449</v>
      </c>
      <c r="C379" s="2">
        <v>5707.0</v>
      </c>
      <c r="D379" s="2">
        <v>48180.0</v>
      </c>
      <c r="E379" s="4">
        <v>40.84</v>
      </c>
      <c r="F379" s="1" t="s">
        <v>41</v>
      </c>
      <c r="G379" s="1">
        <v>42316.6</v>
      </c>
      <c r="H379" s="1">
        <v>48180.0</v>
      </c>
      <c r="I379" s="1">
        <f t="shared" si="2"/>
        <v>4.818</v>
      </c>
      <c r="K379" s="1">
        <v>5707.0</v>
      </c>
      <c r="L379" s="1">
        <f t="shared" si="1"/>
        <v>5.707</v>
      </c>
    </row>
    <row r="380" ht="14.25" customHeight="1">
      <c r="A380" s="1">
        <v>355.0</v>
      </c>
      <c r="B380" s="1" t="s">
        <v>450</v>
      </c>
      <c r="C380" s="2">
        <v>5707.0</v>
      </c>
      <c r="D380" s="2">
        <v>48180.0</v>
      </c>
      <c r="E380" s="4">
        <v>39.9</v>
      </c>
      <c r="F380" s="1" t="s">
        <v>41</v>
      </c>
      <c r="G380" s="1">
        <v>42436.5</v>
      </c>
      <c r="H380" s="1">
        <v>48180.0</v>
      </c>
      <c r="I380" s="1">
        <f t="shared" si="2"/>
        <v>4.818</v>
      </c>
      <c r="K380" s="1">
        <v>5707.0</v>
      </c>
      <c r="L380" s="1">
        <f t="shared" si="1"/>
        <v>5.707</v>
      </c>
    </row>
    <row r="381" ht="14.25" customHeight="1">
      <c r="A381" s="1">
        <v>356.0</v>
      </c>
      <c r="B381" s="1" t="s">
        <v>451</v>
      </c>
      <c r="C381" s="2">
        <v>5707.0</v>
      </c>
      <c r="D381" s="2">
        <v>48180.0</v>
      </c>
      <c r="E381" s="4">
        <v>39.0</v>
      </c>
      <c r="F381" s="1" t="s">
        <v>41</v>
      </c>
      <c r="G381" s="1">
        <v>42556.4</v>
      </c>
      <c r="H381" s="1">
        <v>48180.0</v>
      </c>
      <c r="I381" s="1">
        <f t="shared" si="2"/>
        <v>4.818</v>
      </c>
      <c r="K381" s="1">
        <v>5707.0</v>
      </c>
      <c r="L381" s="1">
        <f t="shared" si="1"/>
        <v>5.707</v>
      </c>
    </row>
    <row r="382" ht="14.25" customHeight="1">
      <c r="A382" s="1">
        <v>357.0</v>
      </c>
      <c r="B382" s="1" t="s">
        <v>452</v>
      </c>
      <c r="C382" s="2">
        <v>5707.0</v>
      </c>
      <c r="D382" s="2">
        <v>48180.0</v>
      </c>
      <c r="E382" s="4">
        <v>38.14</v>
      </c>
      <c r="F382" s="1" t="s">
        <v>41</v>
      </c>
      <c r="G382" s="1">
        <v>42676.3</v>
      </c>
      <c r="H382" s="1">
        <v>48180.0</v>
      </c>
      <c r="I382" s="1">
        <f t="shared" si="2"/>
        <v>4.818</v>
      </c>
      <c r="K382" s="1">
        <v>5707.0</v>
      </c>
      <c r="L382" s="1">
        <f t="shared" si="1"/>
        <v>5.707</v>
      </c>
    </row>
    <row r="383" ht="14.25" customHeight="1">
      <c r="A383" s="1">
        <v>358.0</v>
      </c>
      <c r="B383" s="1" t="s">
        <v>453</v>
      </c>
      <c r="C383" s="2">
        <v>5706.0</v>
      </c>
      <c r="D383" s="2">
        <v>48180.0</v>
      </c>
      <c r="E383" s="4">
        <v>37.32</v>
      </c>
      <c r="F383" s="1" t="s">
        <v>41</v>
      </c>
      <c r="G383" s="1">
        <v>42796.2</v>
      </c>
      <c r="H383" s="1">
        <v>48180.0</v>
      </c>
      <c r="I383" s="1">
        <f t="shared" si="2"/>
        <v>4.818</v>
      </c>
      <c r="K383" s="1">
        <v>5706.0</v>
      </c>
      <c r="L383" s="1">
        <f t="shared" si="1"/>
        <v>5.706</v>
      </c>
    </row>
    <row r="384" ht="14.25" customHeight="1">
      <c r="A384" s="1">
        <v>359.0</v>
      </c>
      <c r="B384" s="1" t="s">
        <v>454</v>
      </c>
      <c r="C384" s="2">
        <v>5707.0</v>
      </c>
      <c r="D384" s="2">
        <v>48180.0</v>
      </c>
      <c r="E384" s="4">
        <v>36.53</v>
      </c>
      <c r="F384" s="1" t="s">
        <v>41</v>
      </c>
      <c r="G384" s="1">
        <v>42916.0</v>
      </c>
      <c r="H384" s="1">
        <v>48180.0</v>
      </c>
      <c r="I384" s="1">
        <f t="shared" si="2"/>
        <v>4.818</v>
      </c>
      <c r="K384" s="1">
        <v>5707.0</v>
      </c>
      <c r="L384" s="1">
        <f t="shared" si="1"/>
        <v>5.707</v>
      </c>
    </row>
    <row r="385" ht="14.25" customHeight="1">
      <c r="A385" s="1">
        <v>360.0</v>
      </c>
      <c r="B385" s="1" t="s">
        <v>455</v>
      </c>
      <c r="C385" s="2">
        <v>5708.0</v>
      </c>
      <c r="D385" s="2">
        <v>48180.0</v>
      </c>
      <c r="E385" s="4">
        <v>35.78</v>
      </c>
      <c r="F385" s="1" t="s">
        <v>41</v>
      </c>
      <c r="G385" s="1">
        <v>43035.9</v>
      </c>
      <c r="H385" s="1">
        <v>48180.0</v>
      </c>
      <c r="I385" s="1">
        <f t="shared" si="2"/>
        <v>4.818</v>
      </c>
      <c r="K385" s="1">
        <v>5708.0</v>
      </c>
      <c r="L385" s="1">
        <f t="shared" si="1"/>
        <v>5.708</v>
      </c>
    </row>
    <row r="386" ht="14.25" customHeight="1">
      <c r="A386" s="1">
        <v>361.0</v>
      </c>
      <c r="B386" s="1" t="s">
        <v>456</v>
      </c>
      <c r="C386" s="2">
        <v>5707.0</v>
      </c>
      <c r="D386" s="2">
        <v>48180.0</v>
      </c>
      <c r="E386" s="4">
        <v>35.05</v>
      </c>
      <c r="F386" s="1" t="s">
        <v>41</v>
      </c>
      <c r="G386" s="1">
        <v>43155.8</v>
      </c>
      <c r="H386" s="1">
        <v>48180.0</v>
      </c>
      <c r="I386" s="1">
        <f t="shared" si="2"/>
        <v>4.818</v>
      </c>
      <c r="K386" s="1">
        <v>5707.0</v>
      </c>
      <c r="L386" s="1">
        <f t="shared" si="1"/>
        <v>5.707</v>
      </c>
    </row>
    <row r="387" ht="14.25" customHeight="1">
      <c r="A387" s="1">
        <v>362.0</v>
      </c>
      <c r="B387" s="1" t="s">
        <v>457</v>
      </c>
      <c r="C387" s="2">
        <v>5707.0</v>
      </c>
      <c r="D387" s="2">
        <v>48180.0</v>
      </c>
      <c r="E387" s="4">
        <v>34.36</v>
      </c>
      <c r="F387" s="1" t="s">
        <v>41</v>
      </c>
      <c r="G387" s="1">
        <v>43275.7</v>
      </c>
      <c r="H387" s="1">
        <v>48180.0</v>
      </c>
      <c r="I387" s="1">
        <f t="shared" si="2"/>
        <v>4.818</v>
      </c>
      <c r="K387" s="1">
        <v>5707.0</v>
      </c>
      <c r="L387" s="1">
        <f t="shared" si="1"/>
        <v>5.707</v>
      </c>
    </row>
    <row r="388" ht="14.25" customHeight="1">
      <c r="A388" s="1">
        <v>363.0</v>
      </c>
      <c r="B388" s="1" t="s">
        <v>458</v>
      </c>
      <c r="C388" s="2">
        <v>5707.0</v>
      </c>
      <c r="D388" s="2">
        <v>48180.0</v>
      </c>
      <c r="E388" s="4">
        <v>33.69</v>
      </c>
      <c r="F388" s="1" t="s">
        <v>41</v>
      </c>
      <c r="G388" s="1">
        <v>43395.5</v>
      </c>
      <c r="H388" s="1">
        <v>48180.0</v>
      </c>
      <c r="I388" s="1">
        <f t="shared" si="2"/>
        <v>4.818</v>
      </c>
      <c r="K388" s="1">
        <v>5707.0</v>
      </c>
      <c r="L388" s="1">
        <f t="shared" si="1"/>
        <v>5.707</v>
      </c>
    </row>
    <row r="389" ht="14.25" customHeight="1">
      <c r="A389" s="1">
        <v>364.0</v>
      </c>
      <c r="B389" s="1" t="s">
        <v>459</v>
      </c>
      <c r="C389" s="2">
        <v>5708.0</v>
      </c>
      <c r="D389" s="2">
        <v>48180.0</v>
      </c>
      <c r="E389" s="4">
        <v>33.05</v>
      </c>
      <c r="F389" s="1" t="s">
        <v>41</v>
      </c>
      <c r="G389" s="1">
        <v>43515.4</v>
      </c>
      <c r="H389" s="1">
        <v>48180.0</v>
      </c>
      <c r="I389" s="1">
        <f t="shared" si="2"/>
        <v>4.818</v>
      </c>
      <c r="K389" s="1">
        <v>5708.0</v>
      </c>
      <c r="L389" s="1">
        <f t="shared" si="1"/>
        <v>5.708</v>
      </c>
    </row>
    <row r="390" ht="14.25" customHeight="1">
      <c r="A390" s="1">
        <v>365.0</v>
      </c>
      <c r="B390" s="1" t="s">
        <v>460</v>
      </c>
      <c r="C390" s="2">
        <v>5707.0</v>
      </c>
      <c r="D390" s="2">
        <v>48180.0</v>
      </c>
      <c r="E390" s="4">
        <v>32.43</v>
      </c>
      <c r="F390" s="1" t="s">
        <v>41</v>
      </c>
      <c r="G390" s="1">
        <v>43635.3</v>
      </c>
      <c r="H390" s="1">
        <v>48180.0</v>
      </c>
      <c r="I390" s="1">
        <f t="shared" si="2"/>
        <v>4.818</v>
      </c>
      <c r="K390" s="1">
        <v>5707.0</v>
      </c>
      <c r="L390" s="1">
        <f t="shared" si="1"/>
        <v>5.707</v>
      </c>
    </row>
    <row r="391" ht="14.25" customHeight="1">
      <c r="A391" s="1">
        <v>366.0</v>
      </c>
      <c r="B391" s="1" t="s">
        <v>461</v>
      </c>
      <c r="C391" s="2">
        <v>5707.0</v>
      </c>
      <c r="D391" s="2">
        <v>48180.0</v>
      </c>
      <c r="E391" s="4">
        <v>31.83</v>
      </c>
      <c r="F391" s="1" t="s">
        <v>41</v>
      </c>
      <c r="G391" s="1">
        <v>43755.2</v>
      </c>
      <c r="H391" s="1">
        <v>48180.0</v>
      </c>
      <c r="I391" s="1">
        <f t="shared" si="2"/>
        <v>4.818</v>
      </c>
      <c r="K391" s="1">
        <v>5707.0</v>
      </c>
      <c r="L391" s="1">
        <f t="shared" si="1"/>
        <v>5.707</v>
      </c>
    </row>
    <row r="392" ht="14.25" customHeight="1">
      <c r="A392" s="1">
        <v>367.0</v>
      </c>
      <c r="B392" s="1" t="s">
        <v>462</v>
      </c>
      <c r="C392" s="2">
        <v>5707.0</v>
      </c>
      <c r="D392" s="2">
        <v>48180.0</v>
      </c>
      <c r="E392" s="4">
        <v>31.26</v>
      </c>
      <c r="F392" s="1" t="s">
        <v>41</v>
      </c>
      <c r="G392" s="1">
        <v>43875.0</v>
      </c>
      <c r="H392" s="1">
        <v>48180.0</v>
      </c>
      <c r="I392" s="1">
        <f t="shared" si="2"/>
        <v>4.818</v>
      </c>
      <c r="K392" s="1">
        <v>5707.0</v>
      </c>
      <c r="L392" s="1">
        <f t="shared" si="1"/>
        <v>5.707</v>
      </c>
    </row>
    <row r="393" ht="14.25" customHeight="1">
      <c r="A393" s="1">
        <v>368.0</v>
      </c>
      <c r="B393" s="1" t="s">
        <v>463</v>
      </c>
      <c r="C393" s="2">
        <v>5707.0</v>
      </c>
      <c r="D393" s="2">
        <v>48180.0</v>
      </c>
      <c r="E393" s="4">
        <v>30.7</v>
      </c>
      <c r="F393" s="1" t="s">
        <v>41</v>
      </c>
      <c r="G393" s="1">
        <v>43994.9</v>
      </c>
      <c r="H393" s="1">
        <v>48180.0</v>
      </c>
      <c r="I393" s="1">
        <f t="shared" si="2"/>
        <v>4.818</v>
      </c>
      <c r="K393" s="1">
        <v>5707.0</v>
      </c>
      <c r="L393" s="1">
        <f t="shared" si="1"/>
        <v>5.707</v>
      </c>
    </row>
    <row r="394" ht="14.25" customHeight="1">
      <c r="A394" s="1">
        <v>369.0</v>
      </c>
      <c r="B394" s="1" t="s">
        <v>464</v>
      </c>
      <c r="C394" s="2">
        <v>5708.0</v>
      </c>
      <c r="D394" s="2">
        <v>48180.0</v>
      </c>
      <c r="E394" s="4">
        <v>30.17</v>
      </c>
      <c r="F394" s="1" t="s">
        <v>41</v>
      </c>
      <c r="G394" s="1">
        <v>44114.8</v>
      </c>
      <c r="H394" s="1">
        <v>48180.0</v>
      </c>
      <c r="I394" s="1">
        <f t="shared" si="2"/>
        <v>4.818</v>
      </c>
      <c r="K394" s="1">
        <v>5708.0</v>
      </c>
      <c r="L394" s="1">
        <f t="shared" si="1"/>
        <v>5.708</v>
      </c>
    </row>
    <row r="395" ht="14.25" customHeight="1">
      <c r="A395" s="1">
        <v>370.0</v>
      </c>
      <c r="B395" s="1" t="s">
        <v>465</v>
      </c>
      <c r="C395" s="2">
        <v>5709.0</v>
      </c>
      <c r="D395" s="2">
        <v>48180.0</v>
      </c>
      <c r="E395" s="4">
        <v>29.65</v>
      </c>
      <c r="F395" s="1" t="s">
        <v>41</v>
      </c>
      <c r="G395" s="1">
        <v>44234.7</v>
      </c>
      <c r="H395" s="1">
        <v>48180.0</v>
      </c>
      <c r="I395" s="1">
        <f t="shared" si="2"/>
        <v>4.818</v>
      </c>
      <c r="K395" s="1">
        <v>5709.0</v>
      </c>
      <c r="L395" s="1">
        <f t="shared" si="1"/>
        <v>5.709</v>
      </c>
    </row>
    <row r="396" ht="14.25" customHeight="1">
      <c r="A396" s="1">
        <v>371.0</v>
      </c>
      <c r="B396" s="1" t="s">
        <v>466</v>
      </c>
      <c r="C396" s="2">
        <v>5709.0</v>
      </c>
      <c r="D396" s="2">
        <v>48180.0</v>
      </c>
      <c r="E396" s="4">
        <v>29.15</v>
      </c>
      <c r="F396" s="1" t="s">
        <v>41</v>
      </c>
      <c r="G396" s="1">
        <v>44354.6</v>
      </c>
      <c r="H396" s="1">
        <v>48180.0</v>
      </c>
      <c r="I396" s="1">
        <f t="shared" si="2"/>
        <v>4.818</v>
      </c>
      <c r="K396" s="1">
        <v>5709.0</v>
      </c>
      <c r="L396" s="1">
        <f t="shared" si="1"/>
        <v>5.709</v>
      </c>
    </row>
    <row r="397" ht="14.25" customHeight="1">
      <c r="A397" s="1">
        <v>372.0</v>
      </c>
      <c r="B397" s="1" t="s">
        <v>467</v>
      </c>
      <c r="C397" s="2">
        <v>5708.0</v>
      </c>
      <c r="D397" s="2">
        <v>48180.0</v>
      </c>
      <c r="E397" s="4">
        <v>28.67</v>
      </c>
      <c r="F397" s="1" t="s">
        <v>41</v>
      </c>
      <c r="G397" s="1">
        <v>44474.4</v>
      </c>
      <c r="H397" s="1">
        <v>48180.0</v>
      </c>
      <c r="I397" s="1">
        <f t="shared" si="2"/>
        <v>4.818</v>
      </c>
      <c r="K397" s="1">
        <v>5708.0</v>
      </c>
      <c r="L397" s="1">
        <f t="shared" si="1"/>
        <v>5.708</v>
      </c>
    </row>
    <row r="398" ht="14.25" customHeight="1">
      <c r="A398" s="1">
        <v>373.0</v>
      </c>
      <c r="B398" s="1" t="s">
        <v>468</v>
      </c>
      <c r="C398" s="2">
        <v>5709.0</v>
      </c>
      <c r="D398" s="2">
        <v>48180.0</v>
      </c>
      <c r="E398" s="4">
        <v>28.2</v>
      </c>
      <c r="F398" s="1" t="s">
        <v>41</v>
      </c>
      <c r="G398" s="1">
        <v>44594.3</v>
      </c>
      <c r="H398" s="1">
        <v>48180.0</v>
      </c>
      <c r="I398" s="1">
        <f t="shared" si="2"/>
        <v>4.818</v>
      </c>
      <c r="K398" s="1">
        <v>5709.0</v>
      </c>
      <c r="L398" s="1">
        <f t="shared" si="1"/>
        <v>5.709</v>
      </c>
    </row>
    <row r="399" ht="14.25" customHeight="1">
      <c r="A399" s="1">
        <v>374.0</v>
      </c>
      <c r="B399" s="1" t="s">
        <v>469</v>
      </c>
      <c r="C399" s="2">
        <v>5709.0</v>
      </c>
      <c r="D399" s="2">
        <v>48180.0</v>
      </c>
      <c r="E399" s="4">
        <v>27.75</v>
      </c>
      <c r="F399" s="1" t="s">
        <v>41</v>
      </c>
      <c r="G399" s="1">
        <v>44714.2</v>
      </c>
      <c r="H399" s="1">
        <v>48180.0</v>
      </c>
      <c r="I399" s="1">
        <f t="shared" si="2"/>
        <v>4.818</v>
      </c>
      <c r="K399" s="1">
        <v>5709.0</v>
      </c>
      <c r="L399" s="1">
        <f t="shared" si="1"/>
        <v>5.709</v>
      </c>
    </row>
    <row r="400" ht="14.25" customHeight="1">
      <c r="A400" s="1">
        <v>375.0</v>
      </c>
      <c r="B400" s="1" t="s">
        <v>470</v>
      </c>
      <c r="C400" s="2">
        <v>5710.0</v>
      </c>
      <c r="D400" s="2">
        <v>48180.0</v>
      </c>
      <c r="E400" s="4">
        <v>27.31</v>
      </c>
      <c r="F400" s="1" t="s">
        <v>30</v>
      </c>
      <c r="G400" s="1">
        <v>44834.1</v>
      </c>
      <c r="H400" s="1">
        <v>48180.0</v>
      </c>
      <c r="I400" s="1">
        <f t="shared" si="2"/>
        <v>4.818</v>
      </c>
      <c r="K400" s="1">
        <v>5710.0</v>
      </c>
      <c r="L400" s="1">
        <f t="shared" si="1"/>
        <v>5.71</v>
      </c>
    </row>
    <row r="401" ht="14.25" customHeight="1">
      <c r="A401" s="1">
        <v>376.0</v>
      </c>
      <c r="B401" s="1" t="s">
        <v>471</v>
      </c>
      <c r="C401" s="2">
        <v>5710.0</v>
      </c>
      <c r="D401" s="2">
        <v>48180.0</v>
      </c>
      <c r="E401" s="4">
        <v>26.89</v>
      </c>
      <c r="F401" s="1" t="s">
        <v>30</v>
      </c>
      <c r="G401" s="1">
        <v>44953.9</v>
      </c>
      <c r="H401" s="1">
        <v>48180.0</v>
      </c>
      <c r="I401" s="1">
        <f t="shared" si="2"/>
        <v>4.818</v>
      </c>
      <c r="K401" s="1">
        <v>5710.0</v>
      </c>
      <c r="L401" s="1">
        <f t="shared" si="1"/>
        <v>5.71</v>
      </c>
    </row>
    <row r="402" ht="14.25" customHeight="1">
      <c r="A402" s="1">
        <v>377.0</v>
      </c>
      <c r="B402" s="1" t="s">
        <v>472</v>
      </c>
      <c r="C402" s="2">
        <v>5710.0</v>
      </c>
      <c r="D402" s="2">
        <v>48180.0</v>
      </c>
      <c r="E402" s="4">
        <v>26.48</v>
      </c>
      <c r="F402" s="1" t="s">
        <v>41</v>
      </c>
      <c r="G402" s="1">
        <v>45073.8</v>
      </c>
      <c r="H402" s="1">
        <v>48180.0</v>
      </c>
      <c r="I402" s="1">
        <f t="shared" si="2"/>
        <v>4.818</v>
      </c>
      <c r="K402" s="1">
        <v>5710.0</v>
      </c>
      <c r="L402" s="1">
        <f t="shared" si="1"/>
        <v>5.71</v>
      </c>
    </row>
    <row r="403" ht="14.25" customHeight="1">
      <c r="A403" s="1">
        <v>378.0</v>
      </c>
      <c r="B403" s="1" t="s">
        <v>473</v>
      </c>
      <c r="C403" s="2">
        <v>5710.0</v>
      </c>
      <c r="D403" s="2">
        <v>48180.0</v>
      </c>
      <c r="E403" s="4">
        <v>26.08</v>
      </c>
      <c r="F403" s="1" t="s">
        <v>41</v>
      </c>
      <c r="G403" s="1">
        <v>45193.7</v>
      </c>
      <c r="H403" s="1">
        <v>48180.0</v>
      </c>
      <c r="I403" s="1">
        <f t="shared" si="2"/>
        <v>4.818</v>
      </c>
      <c r="K403" s="1">
        <v>5710.0</v>
      </c>
      <c r="L403" s="1">
        <f t="shared" si="1"/>
        <v>5.71</v>
      </c>
    </row>
    <row r="404" ht="14.25" customHeight="1">
      <c r="A404" s="1">
        <v>379.0</v>
      </c>
      <c r="B404" s="1" t="s">
        <v>474</v>
      </c>
      <c r="C404" s="2">
        <v>5709.0</v>
      </c>
      <c r="D404" s="2">
        <v>48180.0</v>
      </c>
      <c r="E404" s="4">
        <v>25.69</v>
      </c>
      <c r="F404" s="1" t="s">
        <v>41</v>
      </c>
      <c r="G404" s="1">
        <v>45313.6</v>
      </c>
      <c r="H404" s="1">
        <v>48180.0</v>
      </c>
      <c r="I404" s="1">
        <f t="shared" si="2"/>
        <v>4.818</v>
      </c>
      <c r="K404" s="1">
        <v>5709.0</v>
      </c>
      <c r="L404" s="1">
        <f t="shared" si="1"/>
        <v>5.709</v>
      </c>
    </row>
    <row r="405" ht="14.25" customHeight="1">
      <c r="A405" s="1">
        <v>380.0</v>
      </c>
      <c r="B405" s="1" t="s">
        <v>475</v>
      </c>
      <c r="C405" s="2">
        <v>5708.0</v>
      </c>
      <c r="D405" s="2">
        <v>48180.0</v>
      </c>
      <c r="E405" s="4">
        <v>25.32</v>
      </c>
      <c r="F405" s="1" t="s">
        <v>41</v>
      </c>
      <c r="G405" s="1">
        <v>45433.4</v>
      </c>
      <c r="H405" s="1">
        <v>48180.0</v>
      </c>
      <c r="I405" s="1">
        <f t="shared" si="2"/>
        <v>4.818</v>
      </c>
      <c r="K405" s="1">
        <v>5708.0</v>
      </c>
      <c r="L405" s="1">
        <f t="shared" si="1"/>
        <v>5.708</v>
      </c>
    </row>
    <row r="406" ht="14.25" customHeight="1">
      <c r="A406" s="1">
        <v>381.0</v>
      </c>
      <c r="B406" s="1" t="s">
        <v>476</v>
      </c>
      <c r="C406" s="2">
        <v>5706.0</v>
      </c>
      <c r="D406" s="2">
        <v>48180.0</v>
      </c>
      <c r="E406" s="4">
        <v>24.95</v>
      </c>
      <c r="F406" s="1" t="s">
        <v>41</v>
      </c>
      <c r="G406" s="1">
        <v>45553.3</v>
      </c>
      <c r="H406" s="1">
        <v>48180.0</v>
      </c>
      <c r="I406" s="1">
        <f t="shared" si="2"/>
        <v>4.818</v>
      </c>
      <c r="K406" s="1">
        <v>5706.0</v>
      </c>
      <c r="L406" s="1">
        <f t="shared" si="1"/>
        <v>5.706</v>
      </c>
    </row>
    <row r="407" ht="14.25" customHeight="1">
      <c r="A407" s="1">
        <v>382.0</v>
      </c>
      <c r="B407" s="1" t="s">
        <v>477</v>
      </c>
      <c r="C407" s="2">
        <v>5708.0</v>
      </c>
      <c r="D407" s="2">
        <v>48180.0</v>
      </c>
      <c r="E407" s="4">
        <v>24.6</v>
      </c>
      <c r="F407" s="1" t="s">
        <v>41</v>
      </c>
      <c r="G407" s="1">
        <v>45673.2</v>
      </c>
      <c r="H407" s="1">
        <v>48180.0</v>
      </c>
      <c r="I407" s="1">
        <f t="shared" si="2"/>
        <v>4.818</v>
      </c>
      <c r="K407" s="1">
        <v>5708.0</v>
      </c>
      <c r="L407" s="1">
        <f t="shared" si="1"/>
        <v>5.708</v>
      </c>
    </row>
    <row r="408" ht="14.25" customHeight="1">
      <c r="A408" s="1">
        <v>383.0</v>
      </c>
      <c r="B408" s="1" t="s">
        <v>478</v>
      </c>
      <c r="C408" s="2">
        <v>5708.0</v>
      </c>
      <c r="D408" s="2">
        <v>48180.0</v>
      </c>
      <c r="E408" s="4">
        <v>24.25</v>
      </c>
      <c r="F408" s="1" t="s">
        <v>41</v>
      </c>
      <c r="G408" s="1">
        <v>45793.1</v>
      </c>
      <c r="H408" s="1">
        <v>48180.0</v>
      </c>
      <c r="I408" s="1">
        <f t="shared" si="2"/>
        <v>4.818</v>
      </c>
      <c r="K408" s="1">
        <v>5708.0</v>
      </c>
      <c r="L408" s="1">
        <f t="shared" si="1"/>
        <v>5.708</v>
      </c>
    </row>
    <row r="409" ht="14.25" customHeight="1">
      <c r="A409" s="1">
        <v>384.0</v>
      </c>
      <c r="B409" s="1" t="s">
        <v>479</v>
      </c>
      <c r="C409" s="2">
        <v>5707.0</v>
      </c>
      <c r="D409" s="2">
        <v>48180.0</v>
      </c>
      <c r="E409" s="4">
        <v>23.92</v>
      </c>
      <c r="F409" s="1" t="s">
        <v>41</v>
      </c>
      <c r="G409" s="1">
        <v>45912.9</v>
      </c>
      <c r="H409" s="1">
        <v>48180.0</v>
      </c>
      <c r="I409" s="1">
        <f t="shared" si="2"/>
        <v>4.818</v>
      </c>
      <c r="K409" s="1">
        <v>5707.0</v>
      </c>
      <c r="L409" s="1">
        <f t="shared" si="1"/>
        <v>5.707</v>
      </c>
    </row>
    <row r="410" ht="14.25" customHeight="1">
      <c r="A410" s="1">
        <v>385.0</v>
      </c>
      <c r="B410" s="1" t="s">
        <v>480</v>
      </c>
      <c r="C410" s="2">
        <v>5706.0</v>
      </c>
      <c r="D410" s="2">
        <v>48180.0</v>
      </c>
      <c r="E410" s="4">
        <v>23.59</v>
      </c>
      <c r="F410" s="1" t="s">
        <v>41</v>
      </c>
      <c r="G410" s="1">
        <v>46032.8</v>
      </c>
      <c r="H410" s="1">
        <v>48180.0</v>
      </c>
      <c r="I410" s="1">
        <f t="shared" si="2"/>
        <v>4.818</v>
      </c>
      <c r="K410" s="1">
        <v>5706.0</v>
      </c>
      <c r="L410" s="1">
        <f t="shared" si="1"/>
        <v>5.706</v>
      </c>
    </row>
    <row r="411" ht="14.25" customHeight="1">
      <c r="A411" s="1">
        <v>386.0</v>
      </c>
      <c r="B411" s="1" t="s">
        <v>481</v>
      </c>
      <c r="C411" s="2">
        <v>5706.0</v>
      </c>
      <c r="D411" s="2">
        <v>48180.0</v>
      </c>
      <c r="E411" s="4">
        <v>23.27</v>
      </c>
      <c r="F411" s="1" t="s">
        <v>41</v>
      </c>
      <c r="G411" s="1">
        <v>46152.7</v>
      </c>
      <c r="H411" s="1">
        <v>48180.0</v>
      </c>
      <c r="I411" s="1">
        <f t="shared" si="2"/>
        <v>4.818</v>
      </c>
      <c r="K411" s="1">
        <v>5706.0</v>
      </c>
      <c r="L411" s="1">
        <f t="shared" si="1"/>
        <v>5.706</v>
      </c>
    </row>
    <row r="412" ht="14.25" customHeight="1">
      <c r="A412" s="1">
        <v>387.0</v>
      </c>
      <c r="B412" s="1" t="s">
        <v>482</v>
      </c>
      <c r="C412" s="2">
        <v>5706.0</v>
      </c>
      <c r="D412" s="2">
        <v>48180.0</v>
      </c>
      <c r="E412" s="4">
        <v>22.97</v>
      </c>
      <c r="F412" s="1" t="s">
        <v>41</v>
      </c>
      <c r="G412" s="1">
        <v>46272.6</v>
      </c>
      <c r="H412" s="1">
        <v>48180.0</v>
      </c>
      <c r="I412" s="1">
        <f t="shared" si="2"/>
        <v>4.818</v>
      </c>
      <c r="K412" s="1">
        <v>5706.0</v>
      </c>
      <c r="L412" s="1">
        <f t="shared" si="1"/>
        <v>5.706</v>
      </c>
    </row>
    <row r="413" ht="14.25" customHeight="1">
      <c r="A413" s="1">
        <v>388.0</v>
      </c>
      <c r="B413" s="1" t="s">
        <v>483</v>
      </c>
      <c r="C413" s="2">
        <v>5707.0</v>
      </c>
      <c r="D413" s="2">
        <v>48180.0</v>
      </c>
      <c r="E413" s="4">
        <v>22.67</v>
      </c>
      <c r="F413" s="1" t="s">
        <v>41</v>
      </c>
      <c r="G413" s="1">
        <v>46392.5</v>
      </c>
      <c r="H413" s="1">
        <v>48180.0</v>
      </c>
      <c r="I413" s="1">
        <f t="shared" si="2"/>
        <v>4.818</v>
      </c>
      <c r="K413" s="1">
        <v>5707.0</v>
      </c>
      <c r="L413" s="1">
        <f t="shared" si="1"/>
        <v>5.707</v>
      </c>
    </row>
    <row r="414" ht="14.25" customHeight="1">
      <c r="A414" s="1">
        <v>389.0</v>
      </c>
      <c r="B414" s="1" t="s">
        <v>484</v>
      </c>
      <c r="C414" s="2">
        <v>5706.0</v>
      </c>
      <c r="D414" s="2">
        <v>48180.0</v>
      </c>
      <c r="E414" s="4">
        <v>22.37</v>
      </c>
      <c r="F414" s="1" t="s">
        <v>41</v>
      </c>
      <c r="G414" s="1">
        <v>46512.3</v>
      </c>
      <c r="H414" s="1">
        <v>48180.0</v>
      </c>
      <c r="I414" s="1">
        <f t="shared" si="2"/>
        <v>4.818</v>
      </c>
      <c r="K414" s="1">
        <v>5706.0</v>
      </c>
      <c r="L414" s="1">
        <f t="shared" si="1"/>
        <v>5.706</v>
      </c>
    </row>
    <row r="415" ht="14.25" customHeight="1">
      <c r="A415" s="1">
        <v>390.0</v>
      </c>
      <c r="B415" s="1" t="s">
        <v>485</v>
      </c>
      <c r="C415" s="2">
        <v>5705.0</v>
      </c>
      <c r="D415" s="2">
        <v>48180.0</v>
      </c>
      <c r="E415" s="4">
        <v>22.09</v>
      </c>
      <c r="F415" s="1" t="s">
        <v>41</v>
      </c>
      <c r="G415" s="1">
        <v>46632.2</v>
      </c>
      <c r="H415" s="1">
        <v>48180.0</v>
      </c>
      <c r="I415" s="1">
        <f t="shared" si="2"/>
        <v>4.818</v>
      </c>
      <c r="K415" s="1">
        <v>5705.0</v>
      </c>
      <c r="L415" s="1">
        <f t="shared" si="1"/>
        <v>5.705</v>
      </c>
    </row>
    <row r="416" ht="14.25" customHeight="1">
      <c r="A416" s="1">
        <v>391.0</v>
      </c>
      <c r="B416" s="1" t="s">
        <v>486</v>
      </c>
      <c r="C416" s="2">
        <v>5706.0</v>
      </c>
      <c r="D416" s="2">
        <v>48180.0</v>
      </c>
      <c r="E416" s="4">
        <v>21.81</v>
      </c>
      <c r="F416" s="1" t="s">
        <v>41</v>
      </c>
      <c r="G416" s="1">
        <v>46752.1</v>
      </c>
      <c r="H416" s="1">
        <v>48180.0</v>
      </c>
      <c r="I416" s="1">
        <f t="shared" si="2"/>
        <v>4.818</v>
      </c>
      <c r="K416" s="1">
        <v>5706.0</v>
      </c>
      <c r="L416" s="1">
        <f t="shared" si="1"/>
        <v>5.706</v>
      </c>
    </row>
    <row r="417" ht="14.25" customHeight="1">
      <c r="A417" s="1">
        <v>392.0</v>
      </c>
      <c r="B417" s="1" t="s">
        <v>487</v>
      </c>
      <c r="C417" s="2">
        <v>5706.0</v>
      </c>
      <c r="D417" s="2">
        <v>48180.0</v>
      </c>
      <c r="E417" s="4">
        <v>21.54</v>
      </c>
      <c r="F417" s="1" t="s">
        <v>41</v>
      </c>
      <c r="G417" s="1">
        <v>46872.0</v>
      </c>
      <c r="H417" s="1">
        <v>48180.0</v>
      </c>
      <c r="I417" s="1">
        <f t="shared" si="2"/>
        <v>4.818</v>
      </c>
      <c r="K417" s="1">
        <v>5706.0</v>
      </c>
      <c r="L417" s="1">
        <f t="shared" si="1"/>
        <v>5.706</v>
      </c>
    </row>
    <row r="418" ht="14.25" customHeight="1">
      <c r="A418" s="1">
        <v>393.0</v>
      </c>
      <c r="B418" s="1" t="s">
        <v>488</v>
      </c>
      <c r="C418" s="2">
        <v>5707.0</v>
      </c>
      <c r="D418" s="2">
        <v>48180.0</v>
      </c>
      <c r="E418" s="4">
        <v>21.27</v>
      </c>
      <c r="F418" s="1" t="s">
        <v>41</v>
      </c>
      <c r="G418" s="1">
        <v>46991.8</v>
      </c>
      <c r="H418" s="1">
        <v>48180.0</v>
      </c>
      <c r="I418" s="1">
        <f t="shared" si="2"/>
        <v>4.818</v>
      </c>
      <c r="K418" s="1">
        <v>5707.0</v>
      </c>
      <c r="L418" s="1">
        <f t="shared" si="1"/>
        <v>5.707</v>
      </c>
    </row>
    <row r="419" ht="14.25" customHeight="1">
      <c r="A419" s="1">
        <v>394.0</v>
      </c>
      <c r="B419" s="1" t="s">
        <v>489</v>
      </c>
      <c r="C419" s="2">
        <v>5707.0</v>
      </c>
      <c r="D419" s="2">
        <v>48180.0</v>
      </c>
      <c r="E419" s="4">
        <v>21.01</v>
      </c>
      <c r="F419" s="1" t="s">
        <v>41</v>
      </c>
      <c r="G419" s="1">
        <v>47111.7</v>
      </c>
      <c r="H419" s="1">
        <v>48180.0</v>
      </c>
      <c r="I419" s="1">
        <f t="shared" si="2"/>
        <v>4.818</v>
      </c>
      <c r="K419" s="1">
        <v>5707.0</v>
      </c>
      <c r="L419" s="1">
        <f t="shared" si="1"/>
        <v>5.707</v>
      </c>
    </row>
    <row r="420" ht="14.25" customHeight="1">
      <c r="A420" s="1">
        <v>395.0</v>
      </c>
      <c r="B420" s="1" t="s">
        <v>490</v>
      </c>
      <c r="C420" s="2">
        <v>5709.0</v>
      </c>
      <c r="D420" s="2">
        <v>48180.0</v>
      </c>
      <c r="E420" s="4">
        <v>20.76</v>
      </c>
      <c r="F420" s="1" t="s">
        <v>41</v>
      </c>
      <c r="G420" s="1">
        <v>47231.6</v>
      </c>
      <c r="H420" s="1">
        <v>48180.0</v>
      </c>
      <c r="I420" s="1">
        <f t="shared" si="2"/>
        <v>4.818</v>
      </c>
      <c r="K420" s="1">
        <v>5709.0</v>
      </c>
      <c r="L420" s="1">
        <f t="shared" si="1"/>
        <v>5.709</v>
      </c>
    </row>
    <row r="421" ht="14.25" customHeight="1">
      <c r="A421" s="1">
        <v>396.0</v>
      </c>
      <c r="B421" s="1" t="s">
        <v>491</v>
      </c>
      <c r="C421" s="2">
        <v>5708.0</v>
      </c>
      <c r="D421" s="2">
        <v>48180.0</v>
      </c>
      <c r="E421" s="4">
        <v>20.52</v>
      </c>
      <c r="F421" s="1" t="s">
        <v>41</v>
      </c>
      <c r="G421" s="1">
        <v>47351.5</v>
      </c>
      <c r="H421" s="1">
        <v>48180.0</v>
      </c>
      <c r="I421" s="1">
        <f t="shared" si="2"/>
        <v>4.818</v>
      </c>
      <c r="K421" s="1">
        <v>5708.0</v>
      </c>
      <c r="L421" s="1">
        <f t="shared" si="1"/>
        <v>5.708</v>
      </c>
    </row>
    <row r="422" ht="14.25" customHeight="1">
      <c r="A422" s="1">
        <v>397.0</v>
      </c>
      <c r="B422" s="1" t="s">
        <v>492</v>
      </c>
      <c r="C422" s="2">
        <v>5709.0</v>
      </c>
      <c r="D422" s="2">
        <v>48180.0</v>
      </c>
      <c r="E422" s="4">
        <v>20.28</v>
      </c>
      <c r="F422" s="1" t="s">
        <v>41</v>
      </c>
      <c r="G422" s="1">
        <v>47471.3</v>
      </c>
      <c r="H422" s="1">
        <v>48180.0</v>
      </c>
      <c r="I422" s="1">
        <f t="shared" si="2"/>
        <v>4.818</v>
      </c>
      <c r="K422" s="1">
        <v>5709.0</v>
      </c>
      <c r="L422" s="1">
        <f t="shared" si="1"/>
        <v>5.709</v>
      </c>
    </row>
    <row r="423" ht="14.25" customHeight="1">
      <c r="A423" s="1">
        <v>398.0</v>
      </c>
      <c r="B423" s="1" t="s">
        <v>493</v>
      </c>
      <c r="C423" s="2">
        <v>5710.0</v>
      </c>
      <c r="D423" s="2">
        <v>48180.0</v>
      </c>
      <c r="E423" s="4">
        <v>20.04</v>
      </c>
      <c r="F423" s="1" t="s">
        <v>41</v>
      </c>
      <c r="G423" s="1">
        <v>47591.2</v>
      </c>
      <c r="H423" s="1">
        <v>48180.0</v>
      </c>
      <c r="I423" s="1">
        <f t="shared" si="2"/>
        <v>4.818</v>
      </c>
      <c r="K423" s="1">
        <v>5710.0</v>
      </c>
      <c r="L423" s="1">
        <f t="shared" si="1"/>
        <v>5.71</v>
      </c>
    </row>
    <row r="424" ht="14.25" customHeight="1">
      <c r="A424" s="1">
        <v>399.0</v>
      </c>
      <c r="B424" s="1" t="s">
        <v>494</v>
      </c>
      <c r="C424" s="2">
        <v>5709.0</v>
      </c>
      <c r="D424" s="2">
        <v>48180.0</v>
      </c>
      <c r="E424" s="4">
        <v>19.81</v>
      </c>
      <c r="F424" s="1" t="s">
        <v>41</v>
      </c>
      <c r="G424" s="1">
        <v>47711.1</v>
      </c>
      <c r="H424" s="1">
        <v>48180.0</v>
      </c>
      <c r="I424" s="1">
        <f t="shared" si="2"/>
        <v>4.818</v>
      </c>
      <c r="K424" s="1">
        <v>5709.0</v>
      </c>
      <c r="L424" s="1">
        <f t="shared" si="1"/>
        <v>5.709</v>
      </c>
    </row>
    <row r="425" ht="14.25" customHeight="1">
      <c r="A425" s="1">
        <v>400.0</v>
      </c>
      <c r="B425" s="1" t="s">
        <v>495</v>
      </c>
      <c r="C425" s="2">
        <v>5711.0</v>
      </c>
      <c r="D425" s="2">
        <v>48180.0</v>
      </c>
      <c r="E425" s="4">
        <v>19.59</v>
      </c>
      <c r="F425" s="1" t="s">
        <v>41</v>
      </c>
      <c r="G425" s="1">
        <v>47831.0</v>
      </c>
      <c r="H425" s="1">
        <v>48180.0</v>
      </c>
      <c r="I425" s="1">
        <f t="shared" si="2"/>
        <v>4.818</v>
      </c>
      <c r="K425" s="1">
        <v>5711.0</v>
      </c>
      <c r="L425" s="1">
        <f t="shared" si="1"/>
        <v>5.711</v>
      </c>
    </row>
    <row r="426" ht="14.25" customHeight="1">
      <c r="A426" s="8">
        <v>401.0</v>
      </c>
      <c r="B426" s="8" t="s">
        <v>496</v>
      </c>
      <c r="C426" s="2">
        <v>5709.0</v>
      </c>
      <c r="D426" s="2">
        <v>48180.0</v>
      </c>
      <c r="E426" s="4">
        <v>19.37</v>
      </c>
      <c r="F426" s="8" t="s">
        <v>41</v>
      </c>
      <c r="G426" s="8">
        <v>47950.9</v>
      </c>
      <c r="H426" s="8">
        <v>48180.0</v>
      </c>
      <c r="I426" s="8">
        <f t="shared" si="2"/>
        <v>4.818</v>
      </c>
      <c r="J426" s="8"/>
      <c r="K426" s="8">
        <v>5709.0</v>
      </c>
      <c r="L426" s="8">
        <f t="shared" si="1"/>
        <v>5.709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</row>
    <row r="427" ht="14.25" customHeight="1">
      <c r="A427" s="1">
        <v>402.0</v>
      </c>
      <c r="B427" s="1" t="s">
        <v>497</v>
      </c>
      <c r="C427" s="2">
        <v>5710.0</v>
      </c>
      <c r="D427" s="2">
        <v>48180.0</v>
      </c>
      <c r="E427" s="4">
        <v>19.16</v>
      </c>
      <c r="F427" s="1" t="s">
        <v>41</v>
      </c>
      <c r="G427" s="1">
        <v>48070.7</v>
      </c>
      <c r="H427" s="1">
        <v>48180.0</v>
      </c>
      <c r="I427" s="1">
        <f t="shared" si="2"/>
        <v>4.818</v>
      </c>
      <c r="K427" s="1">
        <v>5710.0</v>
      </c>
      <c r="L427" s="1">
        <f t="shared" si="1"/>
        <v>5.71</v>
      </c>
    </row>
    <row r="428" ht="14.25" customHeight="1">
      <c r="A428" s="1">
        <v>403.0</v>
      </c>
      <c r="B428" s="1" t="s">
        <v>498</v>
      </c>
      <c r="C428" s="2">
        <v>5711.0</v>
      </c>
      <c r="D428" s="2">
        <v>48180.0</v>
      </c>
      <c r="E428" s="4">
        <v>18.95</v>
      </c>
      <c r="F428" s="1" t="s">
        <v>30</v>
      </c>
      <c r="G428" s="1">
        <v>48190.6</v>
      </c>
      <c r="H428" s="1">
        <v>48180.0</v>
      </c>
      <c r="I428" s="1">
        <f t="shared" si="2"/>
        <v>4.818</v>
      </c>
      <c r="K428" s="1">
        <v>5711.0</v>
      </c>
      <c r="L428" s="1">
        <f t="shared" si="1"/>
        <v>5.711</v>
      </c>
    </row>
    <row r="429" ht="14.25" customHeight="1">
      <c r="A429" s="1">
        <v>404.0</v>
      </c>
      <c r="B429" s="1" t="s">
        <v>499</v>
      </c>
      <c r="C429" s="2">
        <v>5710.0</v>
      </c>
      <c r="D429" s="2">
        <v>48180.0</v>
      </c>
      <c r="E429" s="4">
        <v>18.74</v>
      </c>
      <c r="F429" s="1" t="s">
        <v>30</v>
      </c>
      <c r="G429" s="1">
        <v>48310.5</v>
      </c>
      <c r="H429" s="1">
        <v>48180.0</v>
      </c>
      <c r="I429" s="1">
        <f t="shared" si="2"/>
        <v>4.818</v>
      </c>
      <c r="K429" s="1">
        <v>5710.0</v>
      </c>
      <c r="L429" s="1">
        <f t="shared" si="1"/>
        <v>5.71</v>
      </c>
    </row>
    <row r="430" ht="14.25" customHeight="1">
      <c r="A430" s="1">
        <v>405.0</v>
      </c>
      <c r="B430" s="1" t="s">
        <v>500</v>
      </c>
      <c r="C430" s="2">
        <v>5711.0</v>
      </c>
      <c r="D430" s="2">
        <v>48180.0</v>
      </c>
      <c r="E430" s="4">
        <v>18.54</v>
      </c>
      <c r="F430" s="1" t="s">
        <v>41</v>
      </c>
      <c r="G430" s="1">
        <v>48430.4</v>
      </c>
      <c r="H430" s="1">
        <v>48180.0</v>
      </c>
      <c r="I430" s="1">
        <f t="shared" si="2"/>
        <v>4.818</v>
      </c>
      <c r="K430" s="1">
        <v>5711.0</v>
      </c>
      <c r="L430" s="1">
        <f t="shared" si="1"/>
        <v>5.711</v>
      </c>
    </row>
    <row r="431" ht="14.25" customHeight="1">
      <c r="A431" s="1">
        <v>406.0</v>
      </c>
      <c r="B431" s="1" t="s">
        <v>501</v>
      </c>
      <c r="C431" s="2">
        <v>5713.0</v>
      </c>
      <c r="D431" s="2">
        <v>48180.0</v>
      </c>
      <c r="E431" s="4">
        <v>18.34</v>
      </c>
      <c r="F431" s="1" t="s">
        <v>41</v>
      </c>
      <c r="G431" s="1">
        <v>48550.2</v>
      </c>
      <c r="H431" s="1">
        <v>48180.0</v>
      </c>
      <c r="I431" s="1">
        <f t="shared" si="2"/>
        <v>4.818</v>
      </c>
      <c r="K431" s="1">
        <v>5713.0</v>
      </c>
      <c r="L431" s="1">
        <f t="shared" si="1"/>
        <v>5.713</v>
      </c>
    </row>
    <row r="432" ht="14.25" customHeight="1">
      <c r="A432" s="1">
        <v>407.0</v>
      </c>
      <c r="B432" s="1" t="s">
        <v>502</v>
      </c>
      <c r="C432" s="2">
        <v>5713.0</v>
      </c>
      <c r="D432" s="2">
        <v>48180.0</v>
      </c>
      <c r="E432" s="4">
        <v>18.15</v>
      </c>
      <c r="F432" s="1" t="s">
        <v>41</v>
      </c>
      <c r="G432" s="1">
        <v>48670.1</v>
      </c>
      <c r="H432" s="1">
        <v>48180.0</v>
      </c>
      <c r="I432" s="1">
        <f t="shared" si="2"/>
        <v>4.818</v>
      </c>
      <c r="K432" s="1">
        <v>5713.0</v>
      </c>
      <c r="L432" s="1">
        <f t="shared" si="1"/>
        <v>5.713</v>
      </c>
    </row>
    <row r="433" ht="14.25" customHeight="1">
      <c r="A433" s="1">
        <v>408.0</v>
      </c>
      <c r="B433" s="1" t="s">
        <v>503</v>
      </c>
      <c r="C433" s="2">
        <v>5713.0</v>
      </c>
      <c r="D433" s="2">
        <v>48180.0</v>
      </c>
      <c r="E433" s="4">
        <v>17.96</v>
      </c>
      <c r="F433" s="1" t="s">
        <v>41</v>
      </c>
      <c r="G433" s="1">
        <v>48790.0</v>
      </c>
      <c r="H433" s="1">
        <v>48180.0</v>
      </c>
      <c r="I433" s="1">
        <f t="shared" si="2"/>
        <v>4.818</v>
      </c>
      <c r="K433" s="1">
        <v>5713.0</v>
      </c>
      <c r="L433" s="1">
        <f t="shared" si="1"/>
        <v>5.713</v>
      </c>
    </row>
    <row r="434" ht="14.25" customHeight="1">
      <c r="A434" s="1">
        <v>409.0</v>
      </c>
      <c r="B434" s="1" t="s">
        <v>504</v>
      </c>
      <c r="C434" s="2">
        <v>5714.0</v>
      </c>
      <c r="D434" s="2">
        <v>48180.0</v>
      </c>
      <c r="E434" s="4">
        <v>17.78</v>
      </c>
      <c r="F434" s="1" t="s">
        <v>41</v>
      </c>
      <c r="G434" s="1">
        <v>48909.9</v>
      </c>
      <c r="H434" s="1">
        <v>48180.0</v>
      </c>
      <c r="I434" s="1">
        <f t="shared" si="2"/>
        <v>4.818</v>
      </c>
      <c r="K434" s="1">
        <v>5714.0</v>
      </c>
      <c r="L434" s="1">
        <f t="shared" si="1"/>
        <v>5.714</v>
      </c>
    </row>
    <row r="435" ht="14.25" customHeight="1">
      <c r="A435" s="1">
        <v>410.0</v>
      </c>
      <c r="B435" s="1" t="s">
        <v>505</v>
      </c>
      <c r="C435" s="2">
        <v>5714.0</v>
      </c>
      <c r="D435" s="2">
        <v>48180.0</v>
      </c>
      <c r="E435" s="4">
        <v>17.6</v>
      </c>
      <c r="F435" s="1" t="s">
        <v>41</v>
      </c>
      <c r="G435" s="1">
        <v>49029.8</v>
      </c>
      <c r="H435" s="1">
        <v>48180.0</v>
      </c>
      <c r="I435" s="1">
        <f t="shared" si="2"/>
        <v>4.818</v>
      </c>
      <c r="K435" s="1">
        <v>5714.0</v>
      </c>
      <c r="L435" s="1">
        <f t="shared" si="1"/>
        <v>5.714</v>
      </c>
    </row>
    <row r="436" ht="14.25" customHeight="1">
      <c r="A436" s="1">
        <v>411.0</v>
      </c>
      <c r="B436" s="1" t="s">
        <v>506</v>
      </c>
      <c r="C436" s="2">
        <v>5714.0</v>
      </c>
      <c r="D436" s="2">
        <v>48180.0</v>
      </c>
      <c r="E436" s="4">
        <v>17.42</v>
      </c>
      <c r="F436" s="1" t="s">
        <v>41</v>
      </c>
      <c r="G436" s="1">
        <v>49149.6</v>
      </c>
      <c r="H436" s="1">
        <v>48180.0</v>
      </c>
      <c r="I436" s="1">
        <f t="shared" si="2"/>
        <v>4.818</v>
      </c>
      <c r="K436" s="1">
        <v>5714.0</v>
      </c>
      <c r="L436" s="1">
        <f t="shared" si="1"/>
        <v>5.714</v>
      </c>
    </row>
    <row r="437" ht="14.25" customHeight="1">
      <c r="A437" s="1">
        <v>412.0</v>
      </c>
      <c r="B437" s="1" t="s">
        <v>507</v>
      </c>
      <c r="C437" s="2">
        <v>5713.0</v>
      </c>
      <c r="D437" s="2">
        <v>48180.0</v>
      </c>
      <c r="E437" s="4">
        <v>17.25</v>
      </c>
      <c r="F437" s="1" t="s">
        <v>41</v>
      </c>
      <c r="G437" s="1">
        <v>49269.5</v>
      </c>
      <c r="H437" s="1">
        <v>48180.0</v>
      </c>
      <c r="I437" s="1">
        <f t="shared" si="2"/>
        <v>4.818</v>
      </c>
      <c r="K437" s="1">
        <v>5713.0</v>
      </c>
      <c r="L437" s="1">
        <f t="shared" si="1"/>
        <v>5.713</v>
      </c>
    </row>
    <row r="438" ht="14.25" customHeight="1">
      <c r="A438" s="1">
        <v>413.0</v>
      </c>
      <c r="B438" s="1" t="s">
        <v>508</v>
      </c>
      <c r="C438" s="2">
        <v>5715.0</v>
      </c>
      <c r="D438" s="2">
        <v>48180.0</v>
      </c>
      <c r="E438" s="4">
        <v>17.08</v>
      </c>
      <c r="F438" s="1" t="s">
        <v>41</v>
      </c>
      <c r="G438" s="1">
        <v>49389.4</v>
      </c>
      <c r="H438" s="1">
        <v>48180.0</v>
      </c>
      <c r="I438" s="1">
        <f t="shared" si="2"/>
        <v>4.818</v>
      </c>
      <c r="K438" s="1">
        <v>5715.0</v>
      </c>
      <c r="L438" s="1">
        <f t="shared" si="1"/>
        <v>5.715</v>
      </c>
    </row>
    <row r="439" ht="14.25" customHeight="1">
      <c r="A439" s="1">
        <v>414.0</v>
      </c>
      <c r="B439" s="1" t="s">
        <v>509</v>
      </c>
      <c r="C439" s="2">
        <v>5715.0</v>
      </c>
      <c r="D439" s="2">
        <v>48180.0</v>
      </c>
      <c r="E439" s="4">
        <v>16.91</v>
      </c>
      <c r="F439" s="1" t="s">
        <v>41</v>
      </c>
      <c r="G439" s="1">
        <v>49509.3</v>
      </c>
      <c r="H439" s="1">
        <v>48180.0</v>
      </c>
      <c r="I439" s="1">
        <f t="shared" si="2"/>
        <v>4.818</v>
      </c>
      <c r="K439" s="1">
        <v>5715.0</v>
      </c>
      <c r="L439" s="1">
        <f t="shared" si="1"/>
        <v>5.715</v>
      </c>
    </row>
    <row r="440" ht="14.25" customHeight="1">
      <c r="A440" s="1">
        <v>415.0</v>
      </c>
      <c r="B440" s="1" t="s">
        <v>510</v>
      </c>
      <c r="C440" s="2">
        <v>5715.0</v>
      </c>
      <c r="D440" s="2">
        <v>48180.0</v>
      </c>
      <c r="E440" s="4">
        <v>16.75</v>
      </c>
      <c r="F440" s="1" t="s">
        <v>41</v>
      </c>
      <c r="G440" s="1">
        <v>49629.1</v>
      </c>
      <c r="H440" s="1">
        <v>48180.0</v>
      </c>
      <c r="I440" s="1">
        <f t="shared" si="2"/>
        <v>4.818</v>
      </c>
      <c r="K440" s="1">
        <v>5715.0</v>
      </c>
      <c r="L440" s="1">
        <f t="shared" si="1"/>
        <v>5.715</v>
      </c>
    </row>
    <row r="441" ht="14.25" customHeight="1">
      <c r="A441" s="1">
        <v>416.0</v>
      </c>
      <c r="B441" s="1" t="s">
        <v>511</v>
      </c>
      <c r="C441" s="2">
        <v>5718.0</v>
      </c>
      <c r="D441" s="2">
        <v>48180.0</v>
      </c>
      <c r="E441" s="4">
        <v>16.59</v>
      </c>
      <c r="F441" s="1" t="s">
        <v>41</v>
      </c>
      <c r="G441" s="1">
        <v>49749.0</v>
      </c>
      <c r="H441" s="1">
        <v>48180.0</v>
      </c>
      <c r="I441" s="1">
        <f t="shared" si="2"/>
        <v>4.818</v>
      </c>
      <c r="K441" s="1">
        <v>5718.0</v>
      </c>
      <c r="L441" s="1">
        <f t="shared" si="1"/>
        <v>5.718</v>
      </c>
    </row>
    <row r="442" ht="14.25" customHeight="1">
      <c r="A442" s="1">
        <v>417.0</v>
      </c>
      <c r="B442" s="1" t="s">
        <v>512</v>
      </c>
      <c r="C442" s="2">
        <v>5716.0</v>
      </c>
      <c r="D442" s="2">
        <v>48180.0</v>
      </c>
      <c r="E442" s="4">
        <v>16.43</v>
      </c>
      <c r="F442" s="1" t="s">
        <v>41</v>
      </c>
      <c r="G442" s="1">
        <v>49868.9</v>
      </c>
      <c r="H442" s="1">
        <v>48180.0</v>
      </c>
      <c r="I442" s="1">
        <f t="shared" si="2"/>
        <v>4.818</v>
      </c>
      <c r="K442" s="1">
        <v>5716.0</v>
      </c>
      <c r="L442" s="1">
        <f t="shared" si="1"/>
        <v>5.716</v>
      </c>
    </row>
    <row r="443" ht="14.25" customHeight="1">
      <c r="A443" s="1">
        <v>418.0</v>
      </c>
      <c r="B443" s="1" t="s">
        <v>513</v>
      </c>
      <c r="C443" s="2">
        <v>5717.0</v>
      </c>
      <c r="D443" s="2">
        <v>48180.0</v>
      </c>
      <c r="E443" s="4">
        <v>16.27</v>
      </c>
      <c r="F443" s="1" t="s">
        <v>41</v>
      </c>
      <c r="G443" s="1">
        <v>49988.8</v>
      </c>
      <c r="H443" s="1">
        <v>48180.0</v>
      </c>
      <c r="I443" s="1">
        <f t="shared" si="2"/>
        <v>4.818</v>
      </c>
      <c r="K443" s="1">
        <v>5717.0</v>
      </c>
      <c r="L443" s="1">
        <f t="shared" si="1"/>
        <v>5.717</v>
      </c>
    </row>
    <row r="444" ht="14.25" customHeight="1">
      <c r="A444" s="1">
        <v>419.0</v>
      </c>
      <c r="B444" s="1" t="s">
        <v>514</v>
      </c>
      <c r="C444" s="2">
        <v>5718.0</v>
      </c>
      <c r="D444" s="2">
        <v>48180.0</v>
      </c>
      <c r="E444" s="4">
        <v>16.12</v>
      </c>
      <c r="F444" s="1" t="s">
        <v>41</v>
      </c>
      <c r="G444" s="1">
        <v>50108.6</v>
      </c>
      <c r="H444" s="1">
        <v>48180.0</v>
      </c>
      <c r="I444" s="1">
        <f t="shared" si="2"/>
        <v>4.818</v>
      </c>
      <c r="K444" s="1">
        <v>5718.0</v>
      </c>
      <c r="L444" s="1">
        <f t="shared" si="1"/>
        <v>5.718</v>
      </c>
    </row>
    <row r="445" ht="14.25" customHeight="1">
      <c r="A445" s="1">
        <v>420.0</v>
      </c>
      <c r="B445" s="1" t="s">
        <v>515</v>
      </c>
      <c r="C445" s="2">
        <v>5718.0</v>
      </c>
      <c r="D445" s="2">
        <v>48180.0</v>
      </c>
      <c r="E445" s="4">
        <v>15.97</v>
      </c>
      <c r="F445" s="1" t="s">
        <v>41</v>
      </c>
      <c r="G445" s="1">
        <v>50228.5</v>
      </c>
      <c r="H445" s="1">
        <v>48180.0</v>
      </c>
      <c r="I445" s="1">
        <f t="shared" si="2"/>
        <v>4.818</v>
      </c>
      <c r="K445" s="1">
        <v>5718.0</v>
      </c>
      <c r="L445" s="1">
        <f t="shared" si="1"/>
        <v>5.718</v>
      </c>
    </row>
    <row r="446" ht="14.25" customHeight="1">
      <c r="A446" s="1">
        <v>421.0</v>
      </c>
      <c r="B446" s="1" t="s">
        <v>516</v>
      </c>
      <c r="C446" s="2">
        <v>5719.0</v>
      </c>
      <c r="D446" s="2">
        <v>48180.0</v>
      </c>
      <c r="E446" s="4">
        <v>15.83</v>
      </c>
      <c r="F446" s="1" t="s">
        <v>41</v>
      </c>
      <c r="G446" s="1">
        <v>50348.4</v>
      </c>
      <c r="H446" s="1">
        <v>48180.0</v>
      </c>
      <c r="I446" s="1">
        <f t="shared" si="2"/>
        <v>4.818</v>
      </c>
      <c r="K446" s="1">
        <v>5719.0</v>
      </c>
      <c r="L446" s="1">
        <f t="shared" si="1"/>
        <v>5.719</v>
      </c>
    </row>
    <row r="447" ht="14.25" customHeight="1">
      <c r="A447" s="1">
        <v>422.0</v>
      </c>
      <c r="B447" s="1" t="s">
        <v>517</v>
      </c>
      <c r="C447" s="2">
        <v>5717.0</v>
      </c>
      <c r="D447" s="2">
        <v>48180.0</v>
      </c>
      <c r="E447" s="4">
        <v>15.69</v>
      </c>
      <c r="F447" s="1" t="s">
        <v>41</v>
      </c>
      <c r="G447" s="1">
        <v>50468.3</v>
      </c>
      <c r="H447" s="1">
        <v>48180.0</v>
      </c>
      <c r="I447" s="1">
        <f t="shared" si="2"/>
        <v>4.818</v>
      </c>
      <c r="K447" s="1">
        <v>5717.0</v>
      </c>
      <c r="L447" s="1">
        <f t="shared" si="1"/>
        <v>5.717</v>
      </c>
    </row>
    <row r="448" ht="14.25" customHeight="1">
      <c r="A448" s="1">
        <v>423.0</v>
      </c>
      <c r="B448" s="1" t="s">
        <v>518</v>
      </c>
      <c r="C448" s="2">
        <v>5720.0</v>
      </c>
      <c r="D448" s="2">
        <v>48180.0</v>
      </c>
      <c r="E448" s="4">
        <v>15.54</v>
      </c>
      <c r="F448" s="1" t="s">
        <v>41</v>
      </c>
      <c r="G448" s="1">
        <v>50588.1</v>
      </c>
      <c r="H448" s="1">
        <v>48180.0</v>
      </c>
      <c r="I448" s="1">
        <f t="shared" si="2"/>
        <v>4.818</v>
      </c>
      <c r="K448" s="1">
        <v>5720.0</v>
      </c>
      <c r="L448" s="1">
        <f t="shared" si="1"/>
        <v>5.72</v>
      </c>
    </row>
    <row r="449" ht="14.25" customHeight="1">
      <c r="A449" s="1">
        <v>424.0</v>
      </c>
      <c r="B449" s="1" t="s">
        <v>519</v>
      </c>
      <c r="C449" s="2">
        <v>5718.0</v>
      </c>
      <c r="D449" s="2">
        <v>48180.0</v>
      </c>
      <c r="E449" s="4">
        <v>15.41</v>
      </c>
      <c r="F449" s="1" t="s">
        <v>41</v>
      </c>
      <c r="G449" s="1">
        <v>50708.0</v>
      </c>
      <c r="H449" s="1">
        <v>48180.0</v>
      </c>
      <c r="I449" s="1">
        <f t="shared" si="2"/>
        <v>4.818</v>
      </c>
      <c r="K449" s="1">
        <v>5718.0</v>
      </c>
      <c r="L449" s="1">
        <f t="shared" si="1"/>
        <v>5.718</v>
      </c>
    </row>
    <row r="450" ht="14.25" customHeight="1">
      <c r="A450" s="1">
        <v>425.0</v>
      </c>
      <c r="B450" s="1" t="s">
        <v>520</v>
      </c>
      <c r="C450" s="2">
        <v>5721.0</v>
      </c>
      <c r="D450" s="2">
        <v>48180.0</v>
      </c>
      <c r="E450" s="4">
        <v>15.27</v>
      </c>
      <c r="F450" s="1" t="s">
        <v>41</v>
      </c>
      <c r="G450" s="1">
        <v>50827.9</v>
      </c>
      <c r="H450" s="1">
        <v>48180.0</v>
      </c>
      <c r="I450" s="1">
        <f t="shared" si="2"/>
        <v>4.818</v>
      </c>
      <c r="K450" s="1">
        <v>5721.0</v>
      </c>
      <c r="L450" s="1">
        <f t="shared" si="1"/>
        <v>5.721</v>
      </c>
    </row>
    <row r="451" ht="14.25" customHeight="1">
      <c r="A451" s="1">
        <v>426.0</v>
      </c>
      <c r="B451" s="1" t="s">
        <v>521</v>
      </c>
      <c r="C451" s="2">
        <v>5720.0</v>
      </c>
      <c r="D451" s="2">
        <v>48180.0</v>
      </c>
      <c r="E451" s="4">
        <v>15.14</v>
      </c>
      <c r="F451" s="1" t="s">
        <v>41</v>
      </c>
      <c r="G451" s="1">
        <v>50947.8</v>
      </c>
      <c r="H451" s="1">
        <v>48180.0</v>
      </c>
      <c r="I451" s="1">
        <f t="shared" si="2"/>
        <v>4.818</v>
      </c>
      <c r="K451" s="1">
        <v>5720.0</v>
      </c>
      <c r="L451" s="1">
        <f t="shared" si="1"/>
        <v>5.72</v>
      </c>
    </row>
    <row r="452" ht="14.25" customHeight="1">
      <c r="A452" s="1">
        <v>427.0</v>
      </c>
      <c r="B452" s="1" t="s">
        <v>522</v>
      </c>
      <c r="C452" s="2">
        <v>5718.0</v>
      </c>
      <c r="D452" s="2">
        <v>48180.0</v>
      </c>
      <c r="E452" s="4">
        <v>15.01</v>
      </c>
      <c r="F452" s="1" t="s">
        <v>41</v>
      </c>
      <c r="G452" s="1">
        <v>51067.6</v>
      </c>
      <c r="H452" s="1">
        <v>48180.0</v>
      </c>
      <c r="I452" s="1">
        <f t="shared" si="2"/>
        <v>4.818</v>
      </c>
      <c r="K452" s="1">
        <v>5718.0</v>
      </c>
      <c r="L452" s="1">
        <f t="shared" si="1"/>
        <v>5.718</v>
      </c>
    </row>
    <row r="453" ht="14.25" customHeight="1">
      <c r="A453" s="1">
        <v>428.0</v>
      </c>
      <c r="B453" s="1" t="s">
        <v>523</v>
      </c>
      <c r="C453" s="2">
        <v>5720.0</v>
      </c>
      <c r="D453" s="2">
        <v>48180.0</v>
      </c>
      <c r="E453" s="4">
        <v>14.88</v>
      </c>
      <c r="F453" s="1" t="s">
        <v>41</v>
      </c>
      <c r="G453" s="1">
        <v>51187.5</v>
      </c>
      <c r="H453" s="1">
        <v>48180.0</v>
      </c>
      <c r="I453" s="1">
        <f t="shared" si="2"/>
        <v>4.818</v>
      </c>
      <c r="K453" s="1">
        <v>5720.0</v>
      </c>
      <c r="L453" s="1">
        <f t="shared" si="1"/>
        <v>5.72</v>
      </c>
    </row>
    <row r="454" ht="14.25" customHeight="1">
      <c r="A454" s="1">
        <v>429.0</v>
      </c>
      <c r="B454" s="1" t="s">
        <v>524</v>
      </c>
      <c r="C454" s="2">
        <v>5721.0</v>
      </c>
      <c r="D454" s="2">
        <v>48180.0</v>
      </c>
      <c r="E454" s="4">
        <v>14.75</v>
      </c>
      <c r="F454" s="1" t="s">
        <v>41</v>
      </c>
      <c r="G454" s="1">
        <v>51307.4</v>
      </c>
      <c r="H454" s="1">
        <v>48180.0</v>
      </c>
      <c r="I454" s="1">
        <f t="shared" si="2"/>
        <v>4.818</v>
      </c>
      <c r="K454" s="1">
        <v>5721.0</v>
      </c>
      <c r="L454" s="1">
        <f t="shared" si="1"/>
        <v>5.721</v>
      </c>
    </row>
    <row r="455" ht="14.25" customHeight="1">
      <c r="A455" s="1">
        <v>430.0</v>
      </c>
      <c r="B455" s="1" t="s">
        <v>525</v>
      </c>
      <c r="C455" s="2">
        <v>5720.0</v>
      </c>
      <c r="D455" s="2">
        <v>48180.0</v>
      </c>
      <c r="E455" s="4">
        <v>14.63</v>
      </c>
      <c r="F455" s="1" t="s">
        <v>41</v>
      </c>
      <c r="G455" s="1">
        <v>51427.3</v>
      </c>
      <c r="H455" s="1">
        <v>48180.0</v>
      </c>
      <c r="I455" s="1">
        <f t="shared" si="2"/>
        <v>4.818</v>
      </c>
      <c r="K455" s="1">
        <v>5720.0</v>
      </c>
      <c r="L455" s="1">
        <f t="shared" si="1"/>
        <v>5.72</v>
      </c>
    </row>
    <row r="456" ht="14.25" customHeight="1">
      <c r="A456" s="1">
        <v>431.0</v>
      </c>
      <c r="B456" s="1" t="s">
        <v>526</v>
      </c>
      <c r="C456" s="2">
        <v>5719.0</v>
      </c>
      <c r="D456" s="2">
        <v>48180.0</v>
      </c>
      <c r="E456" s="4">
        <v>14.5</v>
      </c>
      <c r="F456" s="1" t="s">
        <v>41</v>
      </c>
      <c r="G456" s="1">
        <v>51547.2</v>
      </c>
      <c r="H456" s="1">
        <v>48180.0</v>
      </c>
      <c r="I456" s="1">
        <f t="shared" si="2"/>
        <v>4.818</v>
      </c>
      <c r="K456" s="1">
        <v>5719.0</v>
      </c>
      <c r="L456" s="1">
        <f t="shared" si="1"/>
        <v>5.719</v>
      </c>
    </row>
    <row r="457" ht="14.25" customHeight="1">
      <c r="A457" s="1">
        <v>432.0</v>
      </c>
      <c r="B457" s="1" t="s">
        <v>527</v>
      </c>
      <c r="C457" s="2">
        <v>5719.0</v>
      </c>
      <c r="D457" s="2">
        <v>48180.0</v>
      </c>
      <c r="E457" s="4">
        <v>14.38</v>
      </c>
      <c r="F457" s="1" t="s">
        <v>41</v>
      </c>
      <c r="G457" s="1">
        <v>51667.0</v>
      </c>
      <c r="H457" s="1">
        <v>48180.0</v>
      </c>
      <c r="I457" s="1">
        <f t="shared" si="2"/>
        <v>4.818</v>
      </c>
      <c r="K457" s="1">
        <v>5719.0</v>
      </c>
      <c r="L457" s="1">
        <f t="shared" si="1"/>
        <v>5.719</v>
      </c>
    </row>
    <row r="458" ht="14.25" customHeight="1">
      <c r="A458" s="1">
        <v>433.0</v>
      </c>
      <c r="B458" s="1" t="s">
        <v>528</v>
      </c>
      <c r="C458" s="2">
        <v>5721.0</v>
      </c>
      <c r="D458" s="2">
        <v>48180.0</v>
      </c>
      <c r="E458" s="4">
        <v>14.26</v>
      </c>
      <c r="F458" s="1" t="s">
        <v>41</v>
      </c>
      <c r="G458" s="1">
        <v>51786.9</v>
      </c>
      <c r="H458" s="1">
        <v>48180.0</v>
      </c>
      <c r="I458" s="1">
        <f t="shared" si="2"/>
        <v>4.818</v>
      </c>
      <c r="K458" s="1">
        <v>5721.0</v>
      </c>
      <c r="L458" s="1">
        <f t="shared" si="1"/>
        <v>5.721</v>
      </c>
    </row>
    <row r="459" ht="14.25" customHeight="1">
      <c r="A459" s="1">
        <v>434.0</v>
      </c>
      <c r="B459" s="1" t="s">
        <v>529</v>
      </c>
      <c r="C459" s="2">
        <v>5719.0</v>
      </c>
      <c r="D459" s="2">
        <v>48180.0</v>
      </c>
      <c r="E459" s="4">
        <v>14.15</v>
      </c>
      <c r="F459" s="1" t="s">
        <v>41</v>
      </c>
      <c r="G459" s="1">
        <v>51906.8</v>
      </c>
      <c r="H459" s="1">
        <v>48180.0</v>
      </c>
      <c r="I459" s="1">
        <f t="shared" si="2"/>
        <v>4.818</v>
      </c>
      <c r="K459" s="1">
        <v>5719.0</v>
      </c>
      <c r="L459" s="1">
        <f t="shared" si="1"/>
        <v>5.719</v>
      </c>
    </row>
    <row r="460" ht="14.25" customHeight="1">
      <c r="A460" s="1">
        <v>435.0</v>
      </c>
      <c r="B460" s="1" t="s">
        <v>530</v>
      </c>
      <c r="C460" s="2">
        <v>5719.0</v>
      </c>
      <c r="D460" s="2">
        <v>48180.0</v>
      </c>
      <c r="E460" s="4">
        <v>14.03</v>
      </c>
      <c r="F460" s="1" t="s">
        <v>41</v>
      </c>
      <c r="G460" s="1">
        <v>52026.7</v>
      </c>
      <c r="H460" s="1">
        <v>48180.0</v>
      </c>
      <c r="I460" s="1">
        <f t="shared" si="2"/>
        <v>4.818</v>
      </c>
      <c r="K460" s="1">
        <v>5719.0</v>
      </c>
      <c r="L460" s="1">
        <f t="shared" si="1"/>
        <v>5.719</v>
      </c>
    </row>
    <row r="461" ht="14.25" customHeight="1">
      <c r="A461" s="1">
        <v>436.0</v>
      </c>
      <c r="B461" s="1" t="s">
        <v>531</v>
      </c>
      <c r="C461" s="2">
        <v>5719.0</v>
      </c>
      <c r="D461" s="2">
        <v>48180.0</v>
      </c>
      <c r="E461" s="4">
        <v>13.92</v>
      </c>
      <c r="F461" s="1" t="s">
        <v>41</v>
      </c>
      <c r="G461" s="1">
        <v>52146.6</v>
      </c>
      <c r="H461" s="1">
        <v>48180.0</v>
      </c>
      <c r="I461" s="1">
        <f t="shared" si="2"/>
        <v>4.818</v>
      </c>
      <c r="K461" s="1">
        <v>5719.0</v>
      </c>
      <c r="L461" s="1">
        <f t="shared" si="1"/>
        <v>5.719</v>
      </c>
    </row>
    <row r="462" ht="14.25" customHeight="1">
      <c r="A462" s="1">
        <v>437.0</v>
      </c>
      <c r="B462" s="1" t="s">
        <v>532</v>
      </c>
      <c r="C462" s="2">
        <v>5721.0</v>
      </c>
      <c r="D462" s="2">
        <v>48180.0</v>
      </c>
      <c r="E462" s="4">
        <v>13.81</v>
      </c>
      <c r="F462" s="1" t="s">
        <v>41</v>
      </c>
      <c r="G462" s="1">
        <v>52266.4</v>
      </c>
      <c r="H462" s="1">
        <v>48180.0</v>
      </c>
      <c r="I462" s="1">
        <f t="shared" si="2"/>
        <v>4.818</v>
      </c>
      <c r="K462" s="1">
        <v>5721.0</v>
      </c>
      <c r="L462" s="1">
        <f t="shared" si="1"/>
        <v>5.721</v>
      </c>
    </row>
    <row r="463" ht="14.25" customHeight="1">
      <c r="A463" s="1">
        <v>438.0</v>
      </c>
      <c r="B463" s="1" t="s">
        <v>533</v>
      </c>
      <c r="C463" s="2">
        <v>5718.0</v>
      </c>
      <c r="D463" s="2">
        <v>48180.0</v>
      </c>
      <c r="E463" s="4">
        <v>13.7</v>
      </c>
      <c r="F463" s="1" t="s">
        <v>41</v>
      </c>
      <c r="G463" s="1">
        <v>52386.3</v>
      </c>
      <c r="H463" s="1">
        <v>48180.0</v>
      </c>
      <c r="I463" s="1">
        <f t="shared" si="2"/>
        <v>4.818</v>
      </c>
      <c r="K463" s="1">
        <v>5718.0</v>
      </c>
      <c r="L463" s="1">
        <f t="shared" si="1"/>
        <v>5.718</v>
      </c>
    </row>
    <row r="464" ht="14.25" customHeight="1">
      <c r="A464" s="1">
        <v>439.0</v>
      </c>
      <c r="B464" s="1" t="s">
        <v>534</v>
      </c>
      <c r="C464" s="2">
        <v>5720.0</v>
      </c>
      <c r="D464" s="2">
        <v>48180.0</v>
      </c>
      <c r="E464" s="4">
        <v>13.59</v>
      </c>
      <c r="F464" s="1" t="s">
        <v>41</v>
      </c>
      <c r="G464" s="1">
        <v>52506.2</v>
      </c>
      <c r="H464" s="1">
        <v>48180.0</v>
      </c>
      <c r="I464" s="1">
        <f t="shared" si="2"/>
        <v>4.818</v>
      </c>
      <c r="K464" s="1">
        <v>5720.0</v>
      </c>
      <c r="L464" s="1">
        <f t="shared" si="1"/>
        <v>5.72</v>
      </c>
    </row>
    <row r="465" ht="14.25" customHeight="1">
      <c r="A465" s="1">
        <v>440.0</v>
      </c>
      <c r="B465" s="1" t="s">
        <v>535</v>
      </c>
      <c r="C465" s="2">
        <v>5719.0</v>
      </c>
      <c r="D465" s="2">
        <v>48180.0</v>
      </c>
      <c r="E465" s="4">
        <v>13.49</v>
      </c>
      <c r="F465" s="1" t="s">
        <v>41</v>
      </c>
      <c r="G465" s="1">
        <v>52626.1</v>
      </c>
      <c r="H465" s="1">
        <v>48180.0</v>
      </c>
      <c r="I465" s="1">
        <f t="shared" si="2"/>
        <v>4.818</v>
      </c>
      <c r="K465" s="1">
        <v>5719.0</v>
      </c>
      <c r="L465" s="1">
        <f t="shared" si="1"/>
        <v>5.719</v>
      </c>
    </row>
    <row r="466" ht="14.25" customHeight="1">
      <c r="A466" s="1">
        <v>441.0</v>
      </c>
      <c r="B466" s="1" t="s">
        <v>536</v>
      </c>
      <c r="C466" s="2">
        <v>5719.0</v>
      </c>
      <c r="D466" s="2">
        <v>48180.0</v>
      </c>
      <c r="E466" s="4">
        <v>13.38</v>
      </c>
      <c r="F466" s="1" t="s">
        <v>41</v>
      </c>
      <c r="G466" s="1">
        <v>52745.9</v>
      </c>
      <c r="H466" s="1">
        <v>48180.0</v>
      </c>
      <c r="I466" s="1">
        <f t="shared" si="2"/>
        <v>4.818</v>
      </c>
      <c r="K466" s="1">
        <v>5719.0</v>
      </c>
      <c r="L466" s="1">
        <f t="shared" si="1"/>
        <v>5.719</v>
      </c>
    </row>
    <row r="467" ht="14.25" customHeight="1">
      <c r="A467" s="1">
        <v>442.0</v>
      </c>
      <c r="B467" s="1" t="s">
        <v>537</v>
      </c>
      <c r="C467" s="2">
        <v>5720.0</v>
      </c>
      <c r="D467" s="2">
        <v>48180.0</v>
      </c>
      <c r="E467" s="4">
        <v>13.28</v>
      </c>
      <c r="F467" s="1" t="s">
        <v>41</v>
      </c>
      <c r="G467" s="1">
        <v>52865.8</v>
      </c>
      <c r="H467" s="1">
        <v>48180.0</v>
      </c>
      <c r="I467" s="1">
        <f t="shared" si="2"/>
        <v>4.818</v>
      </c>
      <c r="K467" s="1">
        <v>5720.0</v>
      </c>
      <c r="L467" s="1">
        <f t="shared" si="1"/>
        <v>5.72</v>
      </c>
    </row>
    <row r="468" ht="14.25" customHeight="1">
      <c r="A468" s="1">
        <v>443.0</v>
      </c>
      <c r="B468" s="1" t="s">
        <v>538</v>
      </c>
      <c r="C468" s="2">
        <v>5723.0</v>
      </c>
      <c r="D468" s="2">
        <v>48180.0</v>
      </c>
      <c r="E468" s="4">
        <v>13.18</v>
      </c>
      <c r="F468" s="1" t="s">
        <v>41</v>
      </c>
      <c r="G468" s="1">
        <v>52985.7</v>
      </c>
      <c r="H468" s="1">
        <v>48180.0</v>
      </c>
      <c r="I468" s="1">
        <f t="shared" si="2"/>
        <v>4.818</v>
      </c>
      <c r="K468" s="1">
        <v>5723.0</v>
      </c>
      <c r="L468" s="1">
        <f t="shared" si="1"/>
        <v>5.723</v>
      </c>
    </row>
    <row r="469" ht="14.25" customHeight="1">
      <c r="A469" s="1">
        <v>444.0</v>
      </c>
      <c r="B469" s="1" t="s">
        <v>539</v>
      </c>
      <c r="C469" s="2">
        <v>5723.0</v>
      </c>
      <c r="D469" s="2">
        <v>48180.0</v>
      </c>
      <c r="E469" s="4">
        <v>13.08</v>
      </c>
      <c r="F469" s="1" t="s">
        <v>41</v>
      </c>
      <c r="G469" s="1">
        <v>53105.6</v>
      </c>
      <c r="H469" s="1">
        <v>48180.0</v>
      </c>
      <c r="I469" s="1">
        <f t="shared" si="2"/>
        <v>4.818</v>
      </c>
      <c r="K469" s="1">
        <v>5723.0</v>
      </c>
      <c r="L469" s="1">
        <f t="shared" si="1"/>
        <v>5.723</v>
      </c>
    </row>
    <row r="470" ht="14.25" customHeight="1">
      <c r="A470" s="1">
        <v>445.0</v>
      </c>
      <c r="B470" s="1" t="s">
        <v>540</v>
      </c>
      <c r="C470" s="2">
        <v>5722.0</v>
      </c>
      <c r="D470" s="2">
        <v>48180.0</v>
      </c>
      <c r="E470" s="4">
        <v>12.98</v>
      </c>
      <c r="F470" s="1" t="s">
        <v>41</v>
      </c>
      <c r="G470" s="1">
        <v>53225.4</v>
      </c>
      <c r="H470" s="1">
        <v>48180.0</v>
      </c>
      <c r="I470" s="1">
        <f t="shared" si="2"/>
        <v>4.818</v>
      </c>
      <c r="K470" s="1">
        <v>5722.0</v>
      </c>
      <c r="L470" s="1">
        <f t="shared" si="1"/>
        <v>5.722</v>
      </c>
    </row>
    <row r="471" ht="14.25" customHeight="1">
      <c r="A471" s="1">
        <v>446.0</v>
      </c>
      <c r="B471" s="1" t="s">
        <v>541</v>
      </c>
      <c r="C471" s="2">
        <v>5723.0</v>
      </c>
      <c r="D471" s="2">
        <v>48180.0</v>
      </c>
      <c r="E471" s="4">
        <v>12.88</v>
      </c>
      <c r="F471" s="1" t="s">
        <v>41</v>
      </c>
      <c r="G471" s="1">
        <v>53345.3</v>
      </c>
      <c r="H471" s="1">
        <v>48180.0</v>
      </c>
      <c r="I471" s="1">
        <f t="shared" si="2"/>
        <v>4.818</v>
      </c>
      <c r="K471" s="1">
        <v>5723.0</v>
      </c>
      <c r="L471" s="1">
        <f t="shared" si="1"/>
        <v>5.723</v>
      </c>
    </row>
    <row r="472" ht="14.25" customHeight="1">
      <c r="A472" s="1">
        <v>447.0</v>
      </c>
      <c r="B472" s="1" t="s">
        <v>542</v>
      </c>
      <c r="C472" s="2">
        <v>5722.0</v>
      </c>
      <c r="D472" s="2">
        <v>48180.0</v>
      </c>
      <c r="E472" s="4">
        <v>12.79</v>
      </c>
      <c r="F472" s="1" t="s">
        <v>41</v>
      </c>
      <c r="G472" s="1">
        <v>53465.2</v>
      </c>
      <c r="H472" s="1">
        <v>48180.0</v>
      </c>
      <c r="I472" s="1">
        <f t="shared" si="2"/>
        <v>4.818</v>
      </c>
      <c r="K472" s="1">
        <v>5722.0</v>
      </c>
      <c r="L472" s="1">
        <f t="shared" si="1"/>
        <v>5.722</v>
      </c>
    </row>
    <row r="473" ht="14.25" customHeight="1">
      <c r="A473" s="1">
        <v>448.0</v>
      </c>
      <c r="B473" s="1" t="s">
        <v>543</v>
      </c>
      <c r="C473" s="2">
        <v>5723.0</v>
      </c>
      <c r="D473" s="2">
        <v>48180.0</v>
      </c>
      <c r="E473" s="4">
        <v>12.7</v>
      </c>
      <c r="F473" s="1" t="s">
        <v>41</v>
      </c>
      <c r="G473" s="1">
        <v>53585.1</v>
      </c>
      <c r="H473" s="1">
        <v>48180.0</v>
      </c>
      <c r="I473" s="1">
        <f t="shared" si="2"/>
        <v>4.818</v>
      </c>
      <c r="K473" s="1">
        <v>5723.0</v>
      </c>
      <c r="L473" s="1">
        <f t="shared" si="1"/>
        <v>5.723</v>
      </c>
    </row>
    <row r="474" ht="14.25" customHeight="1">
      <c r="A474" s="1">
        <v>449.0</v>
      </c>
      <c r="B474" s="1" t="s">
        <v>544</v>
      </c>
      <c r="C474" s="2">
        <v>5724.0</v>
      </c>
      <c r="D474" s="2">
        <v>48180.0</v>
      </c>
      <c r="E474" s="4">
        <v>12.6</v>
      </c>
      <c r="F474" s="1" t="s">
        <v>41</v>
      </c>
      <c r="G474" s="1">
        <v>53704.9</v>
      </c>
      <c r="H474" s="1">
        <v>48180.0</v>
      </c>
      <c r="I474" s="1">
        <f t="shared" si="2"/>
        <v>4.818</v>
      </c>
      <c r="K474" s="1">
        <v>5724.0</v>
      </c>
      <c r="L474" s="1">
        <f t="shared" si="1"/>
        <v>5.724</v>
      </c>
    </row>
    <row r="475" ht="14.25" customHeight="1">
      <c r="A475" s="1">
        <v>450.0</v>
      </c>
      <c r="B475" s="1" t="s">
        <v>545</v>
      </c>
      <c r="C475" s="2">
        <v>5726.0</v>
      </c>
      <c r="D475" s="2">
        <v>48180.0</v>
      </c>
      <c r="E475" s="4">
        <v>12.51</v>
      </c>
      <c r="F475" s="1" t="s">
        <v>41</v>
      </c>
      <c r="G475" s="1">
        <v>53824.8</v>
      </c>
      <c r="H475" s="1">
        <v>48180.0</v>
      </c>
      <c r="I475" s="1">
        <f t="shared" si="2"/>
        <v>4.818</v>
      </c>
      <c r="K475" s="1">
        <v>5726.0</v>
      </c>
      <c r="L475" s="1">
        <f t="shared" si="1"/>
        <v>5.726</v>
      </c>
    </row>
    <row r="476" ht="14.25" customHeight="1">
      <c r="A476" s="1">
        <v>451.0</v>
      </c>
      <c r="B476" s="1" t="s">
        <v>546</v>
      </c>
      <c r="C476" s="2">
        <v>5725.0</v>
      </c>
      <c r="D476" s="2">
        <v>48180.0</v>
      </c>
      <c r="E476" s="4">
        <v>12.42</v>
      </c>
      <c r="F476" s="1" t="s">
        <v>41</v>
      </c>
      <c r="G476" s="1">
        <v>53944.7</v>
      </c>
      <c r="H476" s="1">
        <v>48180.0</v>
      </c>
      <c r="I476" s="1">
        <f t="shared" si="2"/>
        <v>4.818</v>
      </c>
      <c r="K476" s="1">
        <v>5725.0</v>
      </c>
      <c r="L476" s="1">
        <f t="shared" si="1"/>
        <v>5.725</v>
      </c>
    </row>
    <row r="477" ht="14.25" customHeight="1">
      <c r="A477" s="1">
        <v>452.0</v>
      </c>
      <c r="B477" s="1" t="s">
        <v>547</v>
      </c>
      <c r="C477" s="2">
        <v>5726.0</v>
      </c>
      <c r="D477" s="2">
        <v>48180.0</v>
      </c>
      <c r="E477" s="4">
        <v>12.33</v>
      </c>
      <c r="F477" s="1" t="s">
        <v>41</v>
      </c>
      <c r="G477" s="1">
        <v>54064.6</v>
      </c>
      <c r="H477" s="1">
        <v>48180.0</v>
      </c>
      <c r="I477" s="1">
        <f t="shared" si="2"/>
        <v>4.818</v>
      </c>
      <c r="K477" s="1">
        <v>5726.0</v>
      </c>
      <c r="L477" s="1">
        <f t="shared" si="1"/>
        <v>5.726</v>
      </c>
    </row>
    <row r="478" ht="14.25" customHeight="1">
      <c r="A478" s="1">
        <v>453.0</v>
      </c>
      <c r="B478" s="1" t="s">
        <v>548</v>
      </c>
      <c r="C478" s="2">
        <v>5727.0</v>
      </c>
      <c r="D478" s="2">
        <v>48180.0</v>
      </c>
      <c r="E478" s="4">
        <v>12.25</v>
      </c>
      <c r="F478" s="1" t="s">
        <v>41</v>
      </c>
      <c r="G478" s="1">
        <v>54184.4</v>
      </c>
      <c r="H478" s="1">
        <v>48180.0</v>
      </c>
      <c r="I478" s="1">
        <f t="shared" si="2"/>
        <v>4.818</v>
      </c>
      <c r="K478" s="1">
        <v>5727.0</v>
      </c>
      <c r="L478" s="1">
        <f t="shared" si="1"/>
        <v>5.727</v>
      </c>
    </row>
    <row r="479" ht="14.25" customHeight="1">
      <c r="A479" s="1">
        <v>454.0</v>
      </c>
      <c r="B479" s="1" t="s">
        <v>549</v>
      </c>
      <c r="C479" s="2">
        <v>5728.0</v>
      </c>
      <c r="D479" s="2">
        <v>48180.0</v>
      </c>
      <c r="E479" s="4">
        <v>12.16</v>
      </c>
      <c r="F479" s="1" t="s">
        <v>41</v>
      </c>
      <c r="G479" s="1">
        <v>54304.3</v>
      </c>
      <c r="H479" s="1">
        <v>48180.0</v>
      </c>
      <c r="I479" s="1">
        <f t="shared" si="2"/>
        <v>4.818</v>
      </c>
      <c r="K479" s="1">
        <v>5728.0</v>
      </c>
      <c r="L479" s="1">
        <f t="shared" si="1"/>
        <v>5.728</v>
      </c>
    </row>
    <row r="480" ht="14.25" customHeight="1">
      <c r="A480" s="1">
        <v>455.0</v>
      </c>
      <c r="B480" s="1" t="s">
        <v>550</v>
      </c>
      <c r="C480" s="2">
        <v>5727.0</v>
      </c>
      <c r="D480" s="2">
        <v>48180.0</v>
      </c>
      <c r="E480" s="4">
        <v>12.08</v>
      </c>
      <c r="F480" s="1" t="s">
        <v>41</v>
      </c>
      <c r="G480" s="1">
        <v>54424.2</v>
      </c>
      <c r="H480" s="1">
        <v>48180.0</v>
      </c>
      <c r="I480" s="1">
        <f t="shared" si="2"/>
        <v>4.818</v>
      </c>
      <c r="K480" s="1">
        <v>5727.0</v>
      </c>
      <c r="L480" s="1">
        <f t="shared" si="1"/>
        <v>5.727</v>
      </c>
    </row>
    <row r="481" ht="14.25" customHeight="1">
      <c r="A481" s="1">
        <v>456.0</v>
      </c>
      <c r="B481" s="1" t="s">
        <v>551</v>
      </c>
      <c r="C481" s="2">
        <v>5727.0</v>
      </c>
      <c r="D481" s="2">
        <v>48180.0</v>
      </c>
      <c r="E481" s="4">
        <v>11.99</v>
      </c>
      <c r="F481" s="1" t="s">
        <v>41</v>
      </c>
      <c r="G481" s="1">
        <v>54544.1</v>
      </c>
      <c r="H481" s="1">
        <v>48180.0</v>
      </c>
      <c r="I481" s="1">
        <f t="shared" si="2"/>
        <v>4.818</v>
      </c>
      <c r="K481" s="1">
        <v>5727.0</v>
      </c>
      <c r="L481" s="1">
        <f t="shared" si="1"/>
        <v>5.727</v>
      </c>
    </row>
    <row r="482" ht="14.25" customHeight="1">
      <c r="A482" s="1">
        <v>457.0</v>
      </c>
      <c r="B482" s="1" t="s">
        <v>552</v>
      </c>
      <c r="C482" s="2">
        <v>5728.0</v>
      </c>
      <c r="D482" s="2">
        <v>48180.0</v>
      </c>
      <c r="E482" s="4">
        <v>11.91</v>
      </c>
      <c r="F482" s="1" t="s">
        <v>41</v>
      </c>
      <c r="G482" s="1">
        <v>54663.9</v>
      </c>
      <c r="H482" s="1">
        <v>48180.0</v>
      </c>
      <c r="I482" s="1">
        <f t="shared" si="2"/>
        <v>4.818</v>
      </c>
      <c r="K482" s="1">
        <v>5728.0</v>
      </c>
      <c r="L482" s="1">
        <f t="shared" si="1"/>
        <v>5.728</v>
      </c>
    </row>
    <row r="483" ht="14.25" customHeight="1">
      <c r="A483" s="1">
        <v>458.0</v>
      </c>
      <c r="B483" s="1" t="s">
        <v>553</v>
      </c>
      <c r="C483" s="2">
        <v>5729.0</v>
      </c>
      <c r="D483" s="2">
        <v>48180.0</v>
      </c>
      <c r="E483" s="4">
        <v>11.83</v>
      </c>
      <c r="F483" s="1" t="s">
        <v>41</v>
      </c>
      <c r="G483" s="1">
        <v>54783.8</v>
      </c>
      <c r="H483" s="1">
        <v>48180.0</v>
      </c>
      <c r="I483" s="1">
        <f t="shared" si="2"/>
        <v>4.818</v>
      </c>
      <c r="K483" s="1">
        <v>5729.0</v>
      </c>
      <c r="L483" s="1">
        <f t="shared" si="1"/>
        <v>5.729</v>
      </c>
    </row>
    <row r="484" ht="14.25" customHeight="1">
      <c r="A484" s="1">
        <v>459.0</v>
      </c>
      <c r="B484" s="1" t="s">
        <v>554</v>
      </c>
      <c r="C484" s="2">
        <v>5728.0</v>
      </c>
      <c r="D484" s="2">
        <v>48180.0</v>
      </c>
      <c r="E484" s="4">
        <v>11.75</v>
      </c>
      <c r="F484" s="1" t="s">
        <v>41</v>
      </c>
      <c r="G484" s="1">
        <v>54903.7</v>
      </c>
      <c r="H484" s="1">
        <v>48180.0</v>
      </c>
      <c r="I484" s="1">
        <f t="shared" si="2"/>
        <v>4.818</v>
      </c>
      <c r="K484" s="1">
        <v>5728.0</v>
      </c>
      <c r="L484" s="1">
        <f t="shared" si="1"/>
        <v>5.728</v>
      </c>
    </row>
    <row r="485" ht="14.25" customHeight="1">
      <c r="A485" s="1">
        <v>460.0</v>
      </c>
      <c r="B485" s="1" t="s">
        <v>555</v>
      </c>
      <c r="C485" s="2">
        <v>5729.0</v>
      </c>
      <c r="D485" s="2">
        <v>48180.0</v>
      </c>
      <c r="E485" s="4">
        <v>11.67</v>
      </c>
      <c r="F485" s="1" t="s">
        <v>41</v>
      </c>
      <c r="G485" s="1">
        <v>55023.6</v>
      </c>
      <c r="H485" s="1">
        <v>48180.0</v>
      </c>
      <c r="I485" s="1">
        <f t="shared" si="2"/>
        <v>4.818</v>
      </c>
      <c r="K485" s="1">
        <v>5729.0</v>
      </c>
      <c r="L485" s="1">
        <f t="shared" si="1"/>
        <v>5.729</v>
      </c>
    </row>
    <row r="486" ht="14.25" customHeight="1">
      <c r="A486" s="1">
        <v>461.0</v>
      </c>
      <c r="B486" s="1" t="s">
        <v>556</v>
      </c>
      <c r="C486" s="2">
        <v>5732.0</v>
      </c>
      <c r="D486" s="2">
        <v>48180.0</v>
      </c>
      <c r="E486" s="4">
        <v>11.59</v>
      </c>
      <c r="F486" s="1" t="s">
        <v>41</v>
      </c>
      <c r="G486" s="1">
        <v>55143.5</v>
      </c>
      <c r="H486" s="1">
        <v>48180.0</v>
      </c>
      <c r="I486" s="1">
        <f t="shared" si="2"/>
        <v>4.818</v>
      </c>
      <c r="K486" s="1">
        <v>5732.0</v>
      </c>
      <c r="L486" s="1">
        <f t="shared" si="1"/>
        <v>5.732</v>
      </c>
    </row>
    <row r="487" ht="14.25" customHeight="1">
      <c r="A487" s="1">
        <v>462.0</v>
      </c>
      <c r="B487" s="1" t="s">
        <v>557</v>
      </c>
      <c r="C487" s="2">
        <v>5730.0</v>
      </c>
      <c r="D487" s="2">
        <v>48180.0</v>
      </c>
      <c r="E487" s="4">
        <v>11.51</v>
      </c>
      <c r="F487" s="1" t="s">
        <v>41</v>
      </c>
      <c r="G487" s="1">
        <v>55263.3</v>
      </c>
      <c r="H487" s="1">
        <v>48180.0</v>
      </c>
      <c r="I487" s="1">
        <f t="shared" si="2"/>
        <v>4.818</v>
      </c>
      <c r="K487" s="1">
        <v>5730.0</v>
      </c>
      <c r="L487" s="1">
        <f t="shared" si="1"/>
        <v>5.73</v>
      </c>
    </row>
    <row r="488" ht="14.25" customHeight="1">
      <c r="A488" s="1">
        <v>463.0</v>
      </c>
      <c r="B488" s="1" t="s">
        <v>558</v>
      </c>
      <c r="C488" s="2">
        <v>5730.0</v>
      </c>
      <c r="D488" s="2">
        <v>48180.0</v>
      </c>
      <c r="E488" s="4">
        <v>11.44</v>
      </c>
      <c r="F488" s="1" t="s">
        <v>41</v>
      </c>
      <c r="G488" s="1">
        <v>55383.2</v>
      </c>
      <c r="H488" s="1">
        <v>48180.0</v>
      </c>
      <c r="I488" s="1">
        <f t="shared" si="2"/>
        <v>4.818</v>
      </c>
      <c r="K488" s="1">
        <v>5730.0</v>
      </c>
      <c r="L488" s="1">
        <f t="shared" si="1"/>
        <v>5.73</v>
      </c>
    </row>
    <row r="489" ht="14.25" customHeight="1">
      <c r="A489" s="1">
        <v>464.0</v>
      </c>
      <c r="B489" s="1" t="s">
        <v>559</v>
      </c>
      <c r="C489" s="2">
        <v>5731.0</v>
      </c>
      <c r="D489" s="2">
        <v>48180.0</v>
      </c>
      <c r="E489" s="4">
        <v>11.36</v>
      </c>
      <c r="F489" s="1" t="s">
        <v>41</v>
      </c>
      <c r="G489" s="1">
        <v>55503.1</v>
      </c>
      <c r="H489" s="1">
        <v>48180.0</v>
      </c>
      <c r="I489" s="1">
        <f t="shared" si="2"/>
        <v>4.818</v>
      </c>
      <c r="K489" s="1">
        <v>5731.0</v>
      </c>
      <c r="L489" s="1">
        <f t="shared" si="1"/>
        <v>5.731</v>
      </c>
    </row>
    <row r="490" ht="14.25" customHeight="1">
      <c r="A490" s="1">
        <v>465.0</v>
      </c>
      <c r="B490" s="1" t="s">
        <v>560</v>
      </c>
      <c r="C490" s="2">
        <v>5730.0</v>
      </c>
      <c r="D490" s="2">
        <v>48180.0</v>
      </c>
      <c r="E490" s="4">
        <v>11.29</v>
      </c>
      <c r="F490" s="1" t="s">
        <v>41</v>
      </c>
      <c r="G490" s="1">
        <v>55623.0</v>
      </c>
      <c r="H490" s="1">
        <v>48180.0</v>
      </c>
      <c r="I490" s="1">
        <f t="shared" si="2"/>
        <v>4.818</v>
      </c>
      <c r="K490" s="1">
        <v>5730.0</v>
      </c>
      <c r="L490" s="1">
        <f t="shared" si="1"/>
        <v>5.73</v>
      </c>
    </row>
    <row r="491" ht="14.25" customHeight="1">
      <c r="A491" s="1">
        <v>466.0</v>
      </c>
      <c r="B491" s="1" t="s">
        <v>561</v>
      </c>
      <c r="C491" s="2">
        <v>5731.0</v>
      </c>
      <c r="D491" s="2">
        <v>48180.0</v>
      </c>
      <c r="E491" s="4">
        <v>11.22</v>
      </c>
      <c r="F491" s="1" t="s">
        <v>41</v>
      </c>
      <c r="G491" s="1">
        <v>55742.9</v>
      </c>
      <c r="H491" s="1">
        <v>48180.0</v>
      </c>
      <c r="I491" s="1">
        <f t="shared" si="2"/>
        <v>4.818</v>
      </c>
      <c r="K491" s="1">
        <v>5731.0</v>
      </c>
      <c r="L491" s="1">
        <f t="shared" si="1"/>
        <v>5.731</v>
      </c>
    </row>
    <row r="492" ht="14.25" customHeight="1">
      <c r="A492" s="1">
        <v>467.0</v>
      </c>
      <c r="B492" s="1" t="s">
        <v>562</v>
      </c>
      <c r="C492" s="2">
        <v>5732.0</v>
      </c>
      <c r="D492" s="2">
        <v>48180.0</v>
      </c>
      <c r="E492" s="4">
        <v>11.14</v>
      </c>
      <c r="F492" s="1" t="s">
        <v>41</v>
      </c>
      <c r="G492" s="1">
        <v>55862.7</v>
      </c>
      <c r="H492" s="1">
        <v>48180.0</v>
      </c>
      <c r="I492" s="1">
        <f t="shared" si="2"/>
        <v>4.818</v>
      </c>
      <c r="K492" s="1">
        <v>5732.0</v>
      </c>
      <c r="L492" s="1">
        <f t="shared" si="1"/>
        <v>5.732</v>
      </c>
    </row>
    <row r="493" ht="14.25" customHeight="1">
      <c r="A493" s="1">
        <v>468.0</v>
      </c>
      <c r="B493" s="1" t="s">
        <v>563</v>
      </c>
      <c r="C493" s="2">
        <v>5734.0</v>
      </c>
      <c r="D493" s="2">
        <v>48180.0</v>
      </c>
      <c r="E493" s="4">
        <v>11.07</v>
      </c>
      <c r="F493" s="1" t="s">
        <v>30</v>
      </c>
      <c r="G493" s="1">
        <v>55982.6</v>
      </c>
      <c r="H493" s="1">
        <v>48180.0</v>
      </c>
      <c r="I493" s="1">
        <f t="shared" si="2"/>
        <v>4.818</v>
      </c>
      <c r="K493" s="1">
        <v>5734.0</v>
      </c>
      <c r="L493" s="1">
        <f t="shared" si="1"/>
        <v>5.734</v>
      </c>
    </row>
    <row r="494" ht="14.25" customHeight="1">
      <c r="A494" s="1">
        <v>469.0</v>
      </c>
      <c r="B494" s="1" t="s">
        <v>564</v>
      </c>
      <c r="C494" s="2">
        <v>5733.0</v>
      </c>
      <c r="D494" s="2">
        <v>48180.0</v>
      </c>
      <c r="E494" s="4">
        <v>11.0</v>
      </c>
      <c r="F494" s="1" t="s">
        <v>41</v>
      </c>
      <c r="G494" s="1">
        <v>56102.5</v>
      </c>
      <c r="H494" s="1">
        <v>48180.0</v>
      </c>
      <c r="I494" s="1">
        <f t="shared" si="2"/>
        <v>4.818</v>
      </c>
      <c r="K494" s="1">
        <v>5733.0</v>
      </c>
      <c r="L494" s="1">
        <f t="shared" si="1"/>
        <v>5.733</v>
      </c>
    </row>
    <row r="495" ht="14.25" customHeight="1">
      <c r="A495" s="1">
        <v>470.0</v>
      </c>
      <c r="B495" s="1" t="s">
        <v>565</v>
      </c>
      <c r="C495" s="2">
        <v>5733.0</v>
      </c>
      <c r="D495" s="2">
        <v>48180.0</v>
      </c>
      <c r="E495" s="4">
        <v>10.93</v>
      </c>
      <c r="F495" s="1" t="s">
        <v>41</v>
      </c>
      <c r="G495" s="1">
        <v>56222.4</v>
      </c>
      <c r="H495" s="1">
        <v>48180.0</v>
      </c>
      <c r="I495" s="1">
        <f t="shared" si="2"/>
        <v>4.818</v>
      </c>
      <c r="K495" s="1">
        <v>5733.0</v>
      </c>
      <c r="L495" s="1">
        <f t="shared" si="1"/>
        <v>5.733</v>
      </c>
    </row>
    <row r="496" ht="14.25" customHeight="1">
      <c r="A496" s="1">
        <v>471.0</v>
      </c>
      <c r="B496" s="1" t="s">
        <v>566</v>
      </c>
      <c r="C496" s="2">
        <v>5733.0</v>
      </c>
      <c r="D496" s="2">
        <v>48180.0</v>
      </c>
      <c r="E496" s="4">
        <v>10.86</v>
      </c>
      <c r="F496" s="1" t="s">
        <v>41</v>
      </c>
      <c r="G496" s="1">
        <v>56342.2</v>
      </c>
      <c r="H496" s="1">
        <v>48180.0</v>
      </c>
      <c r="I496" s="1">
        <f t="shared" si="2"/>
        <v>4.818</v>
      </c>
      <c r="K496" s="1">
        <v>5733.0</v>
      </c>
      <c r="L496" s="1">
        <f t="shared" si="1"/>
        <v>5.733</v>
      </c>
    </row>
    <row r="497" ht="14.25" customHeight="1">
      <c r="A497" s="1">
        <v>472.0</v>
      </c>
      <c r="B497" s="1" t="s">
        <v>567</v>
      </c>
      <c r="C497" s="2">
        <v>5735.0</v>
      </c>
      <c r="D497" s="2">
        <v>48180.0</v>
      </c>
      <c r="E497" s="4">
        <v>10.8</v>
      </c>
      <c r="F497" s="1" t="s">
        <v>41</v>
      </c>
      <c r="G497" s="1">
        <v>56462.1</v>
      </c>
      <c r="H497" s="1">
        <v>48180.0</v>
      </c>
      <c r="I497" s="1">
        <f t="shared" si="2"/>
        <v>4.818</v>
      </c>
      <c r="K497" s="1">
        <v>5735.0</v>
      </c>
      <c r="L497" s="1">
        <f t="shared" si="1"/>
        <v>5.735</v>
      </c>
    </row>
    <row r="498" ht="14.25" customHeight="1">
      <c r="A498" s="1">
        <v>473.0</v>
      </c>
      <c r="B498" s="1" t="s">
        <v>568</v>
      </c>
      <c r="C498" s="2">
        <v>5736.0</v>
      </c>
      <c r="D498" s="2">
        <v>48180.0</v>
      </c>
      <c r="E498" s="4">
        <v>10.73</v>
      </c>
      <c r="F498" s="1" t="s">
        <v>41</v>
      </c>
      <c r="G498" s="1">
        <v>56582.0</v>
      </c>
      <c r="H498" s="1">
        <v>48180.0</v>
      </c>
      <c r="I498" s="1">
        <f t="shared" si="2"/>
        <v>4.818</v>
      </c>
      <c r="K498" s="1">
        <v>5736.0</v>
      </c>
      <c r="L498" s="1">
        <f t="shared" si="1"/>
        <v>5.736</v>
      </c>
    </row>
    <row r="499" ht="14.25" customHeight="1">
      <c r="A499" s="1">
        <v>474.0</v>
      </c>
      <c r="B499" s="1" t="s">
        <v>569</v>
      </c>
      <c r="C499" s="2">
        <v>5736.0</v>
      </c>
      <c r="D499" s="2">
        <v>48180.0</v>
      </c>
      <c r="E499" s="4">
        <v>10.66</v>
      </c>
      <c r="F499" s="1" t="s">
        <v>41</v>
      </c>
      <c r="G499" s="1">
        <v>56701.9</v>
      </c>
      <c r="H499" s="1">
        <v>48180.0</v>
      </c>
      <c r="I499" s="1">
        <f t="shared" si="2"/>
        <v>4.818</v>
      </c>
      <c r="K499" s="1">
        <v>5736.0</v>
      </c>
      <c r="L499" s="1">
        <f t="shared" si="1"/>
        <v>5.736</v>
      </c>
    </row>
    <row r="500" ht="14.25" customHeight="1">
      <c r="A500" s="1">
        <v>475.0</v>
      </c>
      <c r="B500" s="1" t="s">
        <v>570</v>
      </c>
      <c r="C500" s="2">
        <v>5738.0</v>
      </c>
      <c r="D500" s="2">
        <v>48180.0</v>
      </c>
      <c r="E500" s="4">
        <v>10.6</v>
      </c>
      <c r="F500" s="1" t="s">
        <v>41</v>
      </c>
      <c r="G500" s="1">
        <v>56821.7</v>
      </c>
      <c r="H500" s="1">
        <v>48180.0</v>
      </c>
      <c r="I500" s="1">
        <f t="shared" si="2"/>
        <v>4.818</v>
      </c>
      <c r="K500" s="1">
        <v>5738.0</v>
      </c>
      <c r="L500" s="1">
        <f t="shared" si="1"/>
        <v>5.738</v>
      </c>
    </row>
    <row r="501" ht="14.25" customHeight="1">
      <c r="A501" s="1">
        <v>476.0</v>
      </c>
      <c r="B501" s="1" t="s">
        <v>571</v>
      </c>
      <c r="C501" s="2">
        <v>5736.0</v>
      </c>
      <c r="D501" s="2">
        <v>48180.0</v>
      </c>
      <c r="E501" s="4">
        <v>10.53</v>
      </c>
      <c r="F501" s="1" t="s">
        <v>41</v>
      </c>
      <c r="G501" s="1">
        <v>56941.6</v>
      </c>
      <c r="H501" s="1">
        <v>48180.0</v>
      </c>
      <c r="I501" s="1">
        <f t="shared" si="2"/>
        <v>4.818</v>
      </c>
      <c r="K501" s="1">
        <v>5736.0</v>
      </c>
      <c r="L501" s="1">
        <f t="shared" si="1"/>
        <v>5.736</v>
      </c>
    </row>
    <row r="502" ht="14.25" customHeight="1">
      <c r="A502" s="1">
        <v>477.0</v>
      </c>
      <c r="B502" s="1" t="s">
        <v>572</v>
      </c>
      <c r="C502" s="2">
        <v>5736.0</v>
      </c>
      <c r="D502" s="2">
        <v>48180.0</v>
      </c>
      <c r="E502" s="4">
        <v>10.47</v>
      </c>
      <c r="F502" s="1" t="s">
        <v>41</v>
      </c>
      <c r="G502" s="1">
        <v>57061.5</v>
      </c>
      <c r="H502" s="1">
        <v>48180.0</v>
      </c>
      <c r="I502" s="1">
        <f t="shared" si="2"/>
        <v>4.818</v>
      </c>
      <c r="K502" s="1">
        <v>5736.0</v>
      </c>
      <c r="L502" s="1">
        <f t="shared" si="1"/>
        <v>5.736</v>
      </c>
    </row>
    <row r="503" ht="14.25" customHeight="1">
      <c r="A503" s="1">
        <v>478.0</v>
      </c>
      <c r="B503" s="1" t="s">
        <v>573</v>
      </c>
      <c r="C503" s="2">
        <v>5736.0</v>
      </c>
      <c r="D503" s="2">
        <v>48180.0</v>
      </c>
      <c r="E503" s="4">
        <v>10.41</v>
      </c>
      <c r="F503" s="1" t="s">
        <v>41</v>
      </c>
      <c r="G503" s="1">
        <v>57181.4</v>
      </c>
      <c r="H503" s="1">
        <v>48180.0</v>
      </c>
      <c r="I503" s="1">
        <f t="shared" si="2"/>
        <v>4.818</v>
      </c>
      <c r="K503" s="1">
        <v>5736.0</v>
      </c>
      <c r="L503" s="1">
        <f t="shared" si="1"/>
        <v>5.736</v>
      </c>
    </row>
    <row r="504" ht="14.25" customHeight="1">
      <c r="A504" s="1">
        <v>479.0</v>
      </c>
      <c r="B504" s="1" t="s">
        <v>574</v>
      </c>
      <c r="C504" s="2">
        <v>5740.0</v>
      </c>
      <c r="D504" s="2">
        <v>48180.0</v>
      </c>
      <c r="E504" s="4">
        <v>10.34</v>
      </c>
      <c r="F504" s="1" t="s">
        <v>41</v>
      </c>
      <c r="G504" s="1">
        <v>57301.2</v>
      </c>
      <c r="H504" s="1">
        <v>48180.0</v>
      </c>
      <c r="I504" s="1">
        <f t="shared" si="2"/>
        <v>4.818</v>
      </c>
      <c r="K504" s="1">
        <v>5740.0</v>
      </c>
      <c r="L504" s="1">
        <f t="shared" si="1"/>
        <v>5.74</v>
      </c>
    </row>
    <row r="505" ht="14.25" customHeight="1">
      <c r="A505" s="1">
        <v>480.0</v>
      </c>
      <c r="B505" s="1" t="s">
        <v>575</v>
      </c>
      <c r="C505" s="2">
        <v>5739.0</v>
      </c>
      <c r="D505" s="2">
        <v>48180.0</v>
      </c>
      <c r="E505" s="4">
        <v>10.28</v>
      </c>
      <c r="F505" s="1" t="s">
        <v>41</v>
      </c>
      <c r="G505" s="1">
        <v>57421.1</v>
      </c>
      <c r="H505" s="1">
        <v>48180.0</v>
      </c>
      <c r="I505" s="1">
        <f t="shared" si="2"/>
        <v>4.818</v>
      </c>
      <c r="K505" s="1">
        <v>5739.0</v>
      </c>
      <c r="L505" s="1">
        <f t="shared" si="1"/>
        <v>5.739</v>
      </c>
    </row>
    <row r="506" ht="14.25" customHeight="1">
      <c r="A506" s="1">
        <v>481.0</v>
      </c>
      <c r="B506" s="1" t="s">
        <v>576</v>
      </c>
      <c r="C506" s="2">
        <v>5740.0</v>
      </c>
      <c r="D506" s="2">
        <v>48180.0</v>
      </c>
      <c r="E506" s="4">
        <v>10.22</v>
      </c>
      <c r="F506" s="1" t="s">
        <v>41</v>
      </c>
      <c r="G506" s="1">
        <v>57541.0</v>
      </c>
      <c r="H506" s="1">
        <v>48180.0</v>
      </c>
      <c r="I506" s="1">
        <f t="shared" si="2"/>
        <v>4.818</v>
      </c>
      <c r="K506" s="1">
        <v>5740.0</v>
      </c>
      <c r="L506" s="1">
        <f t="shared" si="1"/>
        <v>5.74</v>
      </c>
    </row>
    <row r="507" ht="14.25" customHeight="1">
      <c r="A507" s="1">
        <v>482.0</v>
      </c>
      <c r="B507" s="1" t="s">
        <v>577</v>
      </c>
      <c r="C507" s="2">
        <v>5738.0</v>
      </c>
      <c r="D507" s="2">
        <v>48180.0</v>
      </c>
      <c r="E507" s="4">
        <v>10.16</v>
      </c>
      <c r="F507" s="1" t="s">
        <v>30</v>
      </c>
      <c r="G507" s="1">
        <v>57660.9</v>
      </c>
      <c r="H507" s="1">
        <v>48180.0</v>
      </c>
      <c r="I507" s="1">
        <f t="shared" si="2"/>
        <v>4.818</v>
      </c>
      <c r="K507" s="1">
        <v>5738.0</v>
      </c>
      <c r="L507" s="1">
        <f t="shared" si="1"/>
        <v>5.738</v>
      </c>
    </row>
    <row r="508" ht="14.25" customHeight="1">
      <c r="A508" s="1">
        <v>483.0</v>
      </c>
      <c r="B508" s="1" t="s">
        <v>578</v>
      </c>
      <c r="C508" s="2">
        <v>5741.0</v>
      </c>
      <c r="D508" s="2">
        <v>48180.0</v>
      </c>
      <c r="E508" s="4">
        <v>10.1</v>
      </c>
      <c r="F508" s="1" t="s">
        <v>30</v>
      </c>
      <c r="G508" s="1">
        <v>57780.8</v>
      </c>
      <c r="H508" s="1">
        <v>48180.0</v>
      </c>
      <c r="I508" s="1">
        <f t="shared" si="2"/>
        <v>4.818</v>
      </c>
      <c r="K508" s="1">
        <v>5741.0</v>
      </c>
      <c r="L508" s="1">
        <f t="shared" si="1"/>
        <v>5.741</v>
      </c>
    </row>
    <row r="509" ht="14.25" customHeight="1">
      <c r="A509" s="1">
        <v>484.0</v>
      </c>
      <c r="B509" s="1" t="s">
        <v>579</v>
      </c>
      <c r="C509" s="2">
        <v>5737.0</v>
      </c>
      <c r="D509" s="2">
        <v>48180.0</v>
      </c>
      <c r="E509" s="4">
        <v>10.04</v>
      </c>
      <c r="F509" s="1" t="s">
        <v>41</v>
      </c>
      <c r="G509" s="1">
        <v>57900.6</v>
      </c>
      <c r="H509" s="1">
        <v>48180.0</v>
      </c>
      <c r="I509" s="1">
        <f t="shared" si="2"/>
        <v>4.818</v>
      </c>
      <c r="K509" s="1">
        <v>5737.0</v>
      </c>
      <c r="L509" s="1">
        <f t="shared" si="1"/>
        <v>5.737</v>
      </c>
    </row>
    <row r="510" ht="14.25" customHeight="1">
      <c r="A510" s="1">
        <v>485.0</v>
      </c>
      <c r="B510" s="1" t="s">
        <v>580</v>
      </c>
      <c r="C510" s="2">
        <v>5737.0</v>
      </c>
      <c r="D510" s="2">
        <v>48180.0</v>
      </c>
      <c r="E510" s="4">
        <v>9.987</v>
      </c>
      <c r="F510" s="1" t="s">
        <v>41</v>
      </c>
      <c r="G510" s="1">
        <v>58020.5</v>
      </c>
      <c r="H510" s="1">
        <v>48180.0</v>
      </c>
      <c r="I510" s="1">
        <f t="shared" si="2"/>
        <v>4.818</v>
      </c>
      <c r="K510" s="1">
        <v>5737.0</v>
      </c>
      <c r="L510" s="1">
        <f t="shared" si="1"/>
        <v>5.737</v>
      </c>
    </row>
    <row r="511" ht="14.25" customHeight="1">
      <c r="A511" s="1">
        <v>486.0</v>
      </c>
      <c r="B511" s="1" t="s">
        <v>581</v>
      </c>
      <c r="C511" s="2">
        <v>5737.0</v>
      </c>
      <c r="D511" s="2">
        <v>48180.0</v>
      </c>
      <c r="E511" s="4">
        <v>9.929</v>
      </c>
      <c r="F511" s="1" t="s">
        <v>41</v>
      </c>
      <c r="G511" s="1">
        <v>58140.4</v>
      </c>
      <c r="H511" s="1">
        <v>48180.0</v>
      </c>
      <c r="I511" s="1">
        <f t="shared" si="2"/>
        <v>4.818</v>
      </c>
      <c r="K511" s="1">
        <v>5737.0</v>
      </c>
      <c r="L511" s="1">
        <f t="shared" si="1"/>
        <v>5.737</v>
      </c>
    </row>
    <row r="512" ht="14.25" customHeight="1">
      <c r="A512" s="1">
        <v>487.0</v>
      </c>
      <c r="B512" s="1" t="s">
        <v>582</v>
      </c>
      <c r="C512" s="2">
        <v>5741.0</v>
      </c>
      <c r="D512" s="2">
        <v>48180.0</v>
      </c>
      <c r="E512" s="4">
        <v>9.873</v>
      </c>
      <c r="F512" s="1" t="s">
        <v>41</v>
      </c>
      <c r="G512" s="1">
        <v>58260.3</v>
      </c>
      <c r="H512" s="1">
        <v>48180.0</v>
      </c>
      <c r="I512" s="1">
        <f t="shared" si="2"/>
        <v>4.818</v>
      </c>
      <c r="K512" s="1">
        <v>5741.0</v>
      </c>
      <c r="L512" s="1">
        <f t="shared" si="1"/>
        <v>5.741</v>
      </c>
    </row>
    <row r="513" ht="14.25" customHeight="1">
      <c r="A513" s="1">
        <v>488.0</v>
      </c>
      <c r="B513" s="1" t="s">
        <v>583</v>
      </c>
      <c r="C513" s="2">
        <v>5742.0</v>
      </c>
      <c r="D513" s="2">
        <v>48180.0</v>
      </c>
      <c r="E513" s="4">
        <v>9.817</v>
      </c>
      <c r="F513" s="1" t="s">
        <v>41</v>
      </c>
      <c r="G513" s="1">
        <v>58380.1</v>
      </c>
      <c r="H513" s="1">
        <v>48180.0</v>
      </c>
      <c r="I513" s="1">
        <f t="shared" si="2"/>
        <v>4.818</v>
      </c>
      <c r="K513" s="1">
        <v>5742.0</v>
      </c>
      <c r="L513" s="1">
        <f t="shared" si="1"/>
        <v>5.742</v>
      </c>
    </row>
    <row r="514" ht="14.25" customHeight="1">
      <c r="A514" s="1">
        <v>489.0</v>
      </c>
      <c r="B514" s="1" t="s">
        <v>584</v>
      </c>
      <c r="C514" s="2">
        <v>5741.0</v>
      </c>
      <c r="D514" s="2">
        <v>48180.0</v>
      </c>
      <c r="E514" s="4">
        <v>9.761</v>
      </c>
      <c r="F514" s="1" t="s">
        <v>41</v>
      </c>
      <c r="G514" s="1">
        <v>58500.0</v>
      </c>
      <c r="H514" s="1">
        <v>48180.0</v>
      </c>
      <c r="I514" s="1">
        <f t="shared" si="2"/>
        <v>4.818</v>
      </c>
      <c r="K514" s="1">
        <v>5741.0</v>
      </c>
      <c r="L514" s="1">
        <f t="shared" si="1"/>
        <v>5.741</v>
      </c>
    </row>
    <row r="515" ht="14.25" customHeight="1">
      <c r="A515" s="1">
        <v>490.0</v>
      </c>
      <c r="B515" s="1" t="s">
        <v>585</v>
      </c>
      <c r="C515" s="2">
        <v>5746.0</v>
      </c>
      <c r="D515" s="2">
        <v>48180.0</v>
      </c>
      <c r="E515" s="4">
        <v>9.707</v>
      </c>
      <c r="F515" s="1" t="s">
        <v>41</v>
      </c>
      <c r="G515" s="1">
        <v>58619.9</v>
      </c>
      <c r="H515" s="1">
        <v>48180.0</v>
      </c>
      <c r="I515" s="1">
        <f t="shared" si="2"/>
        <v>4.818</v>
      </c>
      <c r="K515" s="1">
        <v>5746.0</v>
      </c>
      <c r="L515" s="1">
        <f t="shared" si="1"/>
        <v>5.746</v>
      </c>
    </row>
    <row r="516" ht="14.25" customHeight="1">
      <c r="A516" s="1">
        <v>491.0</v>
      </c>
      <c r="B516" s="1" t="s">
        <v>586</v>
      </c>
      <c r="C516" s="2">
        <v>5743.0</v>
      </c>
      <c r="D516" s="2">
        <v>48180.0</v>
      </c>
      <c r="E516" s="4">
        <v>9.653</v>
      </c>
      <c r="F516" s="1" t="s">
        <v>41</v>
      </c>
      <c r="G516" s="1">
        <v>58739.8</v>
      </c>
      <c r="H516" s="1">
        <v>48180.0</v>
      </c>
      <c r="I516" s="1">
        <f t="shared" si="2"/>
        <v>4.818</v>
      </c>
      <c r="K516" s="1">
        <v>5743.0</v>
      </c>
      <c r="L516" s="1">
        <f t="shared" si="1"/>
        <v>5.743</v>
      </c>
    </row>
    <row r="517" ht="14.25" customHeight="1">
      <c r="A517" s="1">
        <v>492.0</v>
      </c>
      <c r="B517" s="1" t="s">
        <v>587</v>
      </c>
      <c r="C517" s="2">
        <v>5744.0</v>
      </c>
      <c r="D517" s="2">
        <v>48180.0</v>
      </c>
      <c r="E517" s="4">
        <v>9.599</v>
      </c>
      <c r="F517" s="1" t="s">
        <v>41</v>
      </c>
      <c r="G517" s="1">
        <v>58859.6</v>
      </c>
      <c r="H517" s="1">
        <v>48180.0</v>
      </c>
      <c r="I517" s="1">
        <f t="shared" si="2"/>
        <v>4.818</v>
      </c>
      <c r="K517" s="1">
        <v>5744.0</v>
      </c>
      <c r="L517" s="1">
        <f t="shared" si="1"/>
        <v>5.744</v>
      </c>
    </row>
    <row r="518" ht="14.25" customHeight="1">
      <c r="A518" s="1">
        <v>493.0</v>
      </c>
      <c r="B518" s="1" t="s">
        <v>588</v>
      </c>
      <c r="C518" s="2">
        <v>5741.0</v>
      </c>
      <c r="D518" s="2">
        <v>48180.0</v>
      </c>
      <c r="E518" s="4">
        <v>9.546</v>
      </c>
      <c r="F518" s="1" t="s">
        <v>41</v>
      </c>
      <c r="G518" s="1">
        <v>58979.5</v>
      </c>
      <c r="H518" s="1">
        <v>48180.0</v>
      </c>
      <c r="I518" s="1">
        <f t="shared" si="2"/>
        <v>4.818</v>
      </c>
      <c r="K518" s="1">
        <v>5741.0</v>
      </c>
      <c r="L518" s="1">
        <f t="shared" si="1"/>
        <v>5.741</v>
      </c>
    </row>
    <row r="519" ht="14.25" customHeight="1">
      <c r="A519" s="1">
        <v>494.0</v>
      </c>
      <c r="B519" s="1" t="s">
        <v>589</v>
      </c>
      <c r="C519" s="2">
        <v>5742.0</v>
      </c>
      <c r="D519" s="2">
        <v>48180.0</v>
      </c>
      <c r="E519" s="4">
        <v>9.494</v>
      </c>
      <c r="F519" s="1" t="s">
        <v>41</v>
      </c>
      <c r="G519" s="1">
        <v>59099.4</v>
      </c>
      <c r="H519" s="1">
        <v>48180.0</v>
      </c>
      <c r="I519" s="1">
        <f t="shared" si="2"/>
        <v>4.818</v>
      </c>
      <c r="K519" s="1">
        <v>5742.0</v>
      </c>
      <c r="L519" s="1">
        <f t="shared" si="1"/>
        <v>5.742</v>
      </c>
    </row>
    <row r="520" ht="14.25" customHeight="1">
      <c r="A520" s="1">
        <v>495.0</v>
      </c>
      <c r="B520" s="1" t="s">
        <v>590</v>
      </c>
      <c r="C520" s="2">
        <v>5744.0</v>
      </c>
      <c r="D520" s="2">
        <v>48180.0</v>
      </c>
      <c r="E520" s="4">
        <v>9.442</v>
      </c>
      <c r="F520" s="1" t="s">
        <v>41</v>
      </c>
      <c r="G520" s="1">
        <v>59219.3</v>
      </c>
      <c r="H520" s="1">
        <v>48180.0</v>
      </c>
      <c r="I520" s="1">
        <f t="shared" si="2"/>
        <v>4.818</v>
      </c>
      <c r="K520" s="1">
        <v>5744.0</v>
      </c>
      <c r="L520" s="1">
        <f t="shared" si="1"/>
        <v>5.744</v>
      </c>
    </row>
    <row r="521" ht="14.25" customHeight="1">
      <c r="A521" s="1">
        <v>496.0</v>
      </c>
      <c r="B521" s="1" t="s">
        <v>591</v>
      </c>
      <c r="C521" s="2">
        <v>5743.0</v>
      </c>
      <c r="D521" s="2">
        <v>48180.0</v>
      </c>
      <c r="E521" s="4">
        <v>9.391</v>
      </c>
      <c r="F521" s="1" t="s">
        <v>41</v>
      </c>
      <c r="G521" s="1">
        <v>59339.1</v>
      </c>
      <c r="H521" s="1">
        <v>48180.0</v>
      </c>
      <c r="I521" s="1">
        <f t="shared" si="2"/>
        <v>4.818</v>
      </c>
      <c r="K521" s="1">
        <v>5743.0</v>
      </c>
      <c r="L521" s="1">
        <f t="shared" si="1"/>
        <v>5.743</v>
      </c>
    </row>
    <row r="522" ht="14.25" customHeight="1">
      <c r="A522" s="1">
        <v>497.0</v>
      </c>
      <c r="B522" s="1" t="s">
        <v>592</v>
      </c>
      <c r="C522" s="2">
        <v>5746.0</v>
      </c>
      <c r="D522" s="2">
        <v>48180.0</v>
      </c>
      <c r="E522" s="4">
        <v>9.34</v>
      </c>
      <c r="F522" s="1" t="s">
        <v>41</v>
      </c>
      <c r="G522" s="1">
        <v>59459.0</v>
      </c>
      <c r="H522" s="1">
        <v>48180.0</v>
      </c>
      <c r="I522" s="1">
        <f t="shared" si="2"/>
        <v>4.818</v>
      </c>
      <c r="K522" s="1">
        <v>5746.0</v>
      </c>
      <c r="L522" s="1">
        <f t="shared" si="1"/>
        <v>5.746</v>
      </c>
    </row>
    <row r="523" ht="14.25" customHeight="1">
      <c r="A523" s="1">
        <v>498.0</v>
      </c>
      <c r="B523" s="1" t="s">
        <v>593</v>
      </c>
      <c r="C523" s="2">
        <v>5746.0</v>
      </c>
      <c r="D523" s="2">
        <v>48180.0</v>
      </c>
      <c r="E523" s="4">
        <v>9.29</v>
      </c>
      <c r="F523" s="1" t="s">
        <v>41</v>
      </c>
      <c r="G523" s="1">
        <v>59578.9</v>
      </c>
      <c r="H523" s="1">
        <v>48180.0</v>
      </c>
      <c r="I523" s="1">
        <f t="shared" si="2"/>
        <v>4.818</v>
      </c>
      <c r="K523" s="1">
        <v>5746.0</v>
      </c>
      <c r="L523" s="1">
        <f t="shared" si="1"/>
        <v>5.746</v>
      </c>
    </row>
    <row r="524" ht="14.25" customHeight="1">
      <c r="A524" s="1">
        <v>499.0</v>
      </c>
      <c r="B524" s="1" t="s">
        <v>594</v>
      </c>
      <c r="C524" s="2">
        <v>5746.0</v>
      </c>
      <c r="D524" s="2">
        <v>48180.0</v>
      </c>
      <c r="E524" s="4">
        <v>9.241</v>
      </c>
      <c r="F524" s="1" t="s">
        <v>41</v>
      </c>
      <c r="G524" s="1">
        <v>59698.8</v>
      </c>
      <c r="H524" s="1">
        <v>48180.0</v>
      </c>
      <c r="I524" s="1">
        <f t="shared" si="2"/>
        <v>4.818</v>
      </c>
      <c r="K524" s="1">
        <v>5746.0</v>
      </c>
      <c r="L524" s="1">
        <f t="shared" si="1"/>
        <v>5.746</v>
      </c>
    </row>
    <row r="525" ht="14.25" customHeight="1">
      <c r="A525" s="1">
        <v>500.0</v>
      </c>
      <c r="B525" s="1" t="s">
        <v>595</v>
      </c>
      <c r="C525" s="2">
        <v>5747.0</v>
      </c>
      <c r="D525" s="2">
        <v>48180.0</v>
      </c>
      <c r="E525" s="4">
        <v>9.191</v>
      </c>
      <c r="F525" s="1" t="s">
        <v>41</v>
      </c>
      <c r="G525" s="1">
        <v>59818.6</v>
      </c>
      <c r="H525" s="1">
        <v>48180.0</v>
      </c>
      <c r="I525" s="1">
        <f t="shared" si="2"/>
        <v>4.818</v>
      </c>
      <c r="K525" s="1">
        <v>5747.0</v>
      </c>
      <c r="L525" s="1">
        <f t="shared" si="1"/>
        <v>5.747</v>
      </c>
    </row>
    <row r="526" ht="14.25" customHeight="1">
      <c r="A526" s="1">
        <v>501.0</v>
      </c>
      <c r="B526" s="1" t="s">
        <v>596</v>
      </c>
      <c r="C526" s="2">
        <v>5745.0</v>
      </c>
      <c r="D526" s="2">
        <v>48180.0</v>
      </c>
      <c r="E526" s="4">
        <v>9.143</v>
      </c>
      <c r="F526" s="1" t="s">
        <v>41</v>
      </c>
      <c r="G526" s="1">
        <v>59938.5</v>
      </c>
      <c r="H526" s="1">
        <v>48180.0</v>
      </c>
      <c r="I526" s="1">
        <f t="shared" si="2"/>
        <v>4.818</v>
      </c>
      <c r="K526" s="1">
        <v>5745.0</v>
      </c>
      <c r="L526" s="1">
        <f t="shared" si="1"/>
        <v>5.745</v>
      </c>
    </row>
    <row r="527" ht="14.25" customHeight="1">
      <c r="A527" s="1">
        <v>502.0</v>
      </c>
      <c r="B527" s="1" t="s">
        <v>597</v>
      </c>
      <c r="C527" s="2">
        <v>5749.0</v>
      </c>
      <c r="D527" s="2">
        <v>48180.0</v>
      </c>
      <c r="E527" s="4">
        <v>9.095</v>
      </c>
      <c r="F527" s="1" t="s">
        <v>41</v>
      </c>
      <c r="G527" s="1">
        <v>60058.4</v>
      </c>
      <c r="H527" s="1">
        <v>48180.0</v>
      </c>
      <c r="I527" s="1">
        <f t="shared" si="2"/>
        <v>4.818</v>
      </c>
      <c r="K527" s="1">
        <v>5749.0</v>
      </c>
      <c r="L527" s="1">
        <f t="shared" si="1"/>
        <v>5.749</v>
      </c>
    </row>
    <row r="528" ht="14.25" customHeight="1">
      <c r="A528" s="1">
        <v>503.0</v>
      </c>
      <c r="B528" s="1" t="s">
        <v>598</v>
      </c>
      <c r="C528" s="2">
        <v>5751.0</v>
      </c>
      <c r="D528" s="2">
        <v>48180.0</v>
      </c>
      <c r="E528" s="4">
        <v>9.047</v>
      </c>
      <c r="F528" s="1" t="s">
        <v>41</v>
      </c>
      <c r="G528" s="1">
        <v>60178.3</v>
      </c>
      <c r="H528" s="1">
        <v>48180.0</v>
      </c>
      <c r="I528" s="1">
        <f t="shared" si="2"/>
        <v>4.818</v>
      </c>
      <c r="K528" s="1">
        <v>5751.0</v>
      </c>
      <c r="L528" s="1">
        <f t="shared" si="1"/>
        <v>5.751</v>
      </c>
    </row>
    <row r="529" ht="14.25" customHeight="1">
      <c r="A529" s="1">
        <v>504.0</v>
      </c>
      <c r="B529" s="1" t="s">
        <v>599</v>
      </c>
      <c r="C529" s="2">
        <v>5743.0</v>
      </c>
      <c r="D529" s="2">
        <v>48180.0</v>
      </c>
      <c r="E529" s="4">
        <v>9.0</v>
      </c>
      <c r="F529" s="1" t="s">
        <v>41</v>
      </c>
      <c r="G529" s="1">
        <v>60298.2</v>
      </c>
      <c r="H529" s="1">
        <v>48180.0</v>
      </c>
      <c r="I529" s="1">
        <f t="shared" si="2"/>
        <v>4.818</v>
      </c>
      <c r="K529" s="1">
        <v>5743.0</v>
      </c>
      <c r="L529" s="1">
        <f t="shared" si="1"/>
        <v>5.743</v>
      </c>
    </row>
    <row r="530" ht="14.25" customHeight="1">
      <c r="A530" s="1">
        <v>505.0</v>
      </c>
      <c r="B530" s="1" t="s">
        <v>600</v>
      </c>
      <c r="C530" s="2">
        <v>5748.0</v>
      </c>
      <c r="D530" s="2">
        <v>48180.0</v>
      </c>
      <c r="E530" s="4">
        <v>8.954</v>
      </c>
      <c r="F530" s="1" t="s">
        <v>41</v>
      </c>
      <c r="G530" s="1">
        <v>60418.0</v>
      </c>
      <c r="H530" s="1">
        <v>48180.0</v>
      </c>
      <c r="I530" s="1">
        <f t="shared" si="2"/>
        <v>4.818</v>
      </c>
      <c r="K530" s="1">
        <v>5748.0</v>
      </c>
      <c r="L530" s="1">
        <f t="shared" si="1"/>
        <v>5.748</v>
      </c>
    </row>
    <row r="531" ht="14.25" customHeight="1">
      <c r="A531" s="1">
        <v>506.0</v>
      </c>
      <c r="B531" s="1" t="s">
        <v>601</v>
      </c>
      <c r="C531" s="2">
        <v>5752.0</v>
      </c>
      <c r="D531" s="2">
        <v>48180.0</v>
      </c>
      <c r="E531" s="4">
        <v>8.908</v>
      </c>
      <c r="F531" s="1" t="s">
        <v>41</v>
      </c>
      <c r="G531" s="1">
        <v>60537.9</v>
      </c>
      <c r="H531" s="1">
        <v>48180.0</v>
      </c>
      <c r="I531" s="1">
        <f t="shared" si="2"/>
        <v>4.818</v>
      </c>
      <c r="K531" s="1">
        <v>5752.0</v>
      </c>
      <c r="L531" s="1">
        <f t="shared" si="1"/>
        <v>5.752</v>
      </c>
    </row>
    <row r="532" ht="14.25" customHeight="1">
      <c r="A532" s="1">
        <v>507.0</v>
      </c>
      <c r="B532" s="1" t="s">
        <v>602</v>
      </c>
      <c r="C532" s="2">
        <v>5744.0</v>
      </c>
      <c r="D532" s="2">
        <v>48180.0</v>
      </c>
      <c r="E532" s="4">
        <v>8.862</v>
      </c>
      <c r="F532" s="1" t="s">
        <v>41</v>
      </c>
      <c r="G532" s="1">
        <v>60657.8</v>
      </c>
      <c r="H532" s="1">
        <v>48180.0</v>
      </c>
      <c r="I532" s="1">
        <f t="shared" si="2"/>
        <v>4.818</v>
      </c>
      <c r="K532" s="1">
        <v>5744.0</v>
      </c>
      <c r="L532" s="1">
        <f t="shared" si="1"/>
        <v>5.744</v>
      </c>
    </row>
    <row r="533" ht="14.25" customHeight="1">
      <c r="A533" s="1">
        <v>508.0</v>
      </c>
      <c r="B533" s="1" t="s">
        <v>603</v>
      </c>
      <c r="C533" s="2">
        <v>5740.0</v>
      </c>
      <c r="D533" s="2">
        <v>48180.0</v>
      </c>
      <c r="E533" s="4">
        <v>8.817</v>
      </c>
      <c r="F533" s="1" t="s">
        <v>41</v>
      </c>
      <c r="G533" s="1">
        <v>60777.7</v>
      </c>
      <c r="H533" s="1">
        <v>48180.0</v>
      </c>
      <c r="I533" s="1">
        <f t="shared" si="2"/>
        <v>4.818</v>
      </c>
      <c r="K533" s="1">
        <v>5740.0</v>
      </c>
      <c r="L533" s="1">
        <f t="shared" si="1"/>
        <v>5.74</v>
      </c>
    </row>
    <row r="534" ht="14.25" customHeight="1">
      <c r="A534" s="1">
        <v>509.0</v>
      </c>
      <c r="B534" s="1" t="s">
        <v>604</v>
      </c>
      <c r="C534" s="2">
        <v>5754.0</v>
      </c>
      <c r="D534" s="2">
        <v>48180.0</v>
      </c>
      <c r="E534" s="4">
        <v>8.772</v>
      </c>
      <c r="F534" s="1" t="s">
        <v>41</v>
      </c>
      <c r="G534" s="1">
        <v>60897.6</v>
      </c>
      <c r="H534" s="1">
        <v>48180.0</v>
      </c>
      <c r="I534" s="1">
        <f t="shared" si="2"/>
        <v>4.818</v>
      </c>
      <c r="K534" s="1">
        <v>5754.0</v>
      </c>
      <c r="L534" s="1">
        <f t="shared" si="1"/>
        <v>5.754</v>
      </c>
    </row>
    <row r="535" ht="14.25" customHeight="1">
      <c r="A535" s="1">
        <v>510.0</v>
      </c>
      <c r="B535" s="1" t="s">
        <v>605</v>
      </c>
      <c r="C535" s="2">
        <v>5738.0</v>
      </c>
      <c r="D535" s="2">
        <v>48180.0</v>
      </c>
      <c r="E535" s="4">
        <v>8.728</v>
      </c>
      <c r="F535" s="1" t="s">
        <v>41</v>
      </c>
      <c r="G535" s="1">
        <v>61017.4</v>
      </c>
      <c r="H535" s="1">
        <v>48180.0</v>
      </c>
      <c r="I535" s="1">
        <f t="shared" si="2"/>
        <v>4.818</v>
      </c>
      <c r="K535" s="1">
        <v>5738.0</v>
      </c>
      <c r="L535" s="1">
        <f t="shared" si="1"/>
        <v>5.738</v>
      </c>
    </row>
    <row r="536" ht="14.25" customHeight="1">
      <c r="A536" s="1">
        <v>511.0</v>
      </c>
      <c r="B536" s="1" t="s">
        <v>606</v>
      </c>
      <c r="C536" s="2">
        <v>5742.0</v>
      </c>
      <c r="D536" s="2">
        <v>48180.0</v>
      </c>
      <c r="E536" s="4">
        <v>8.684</v>
      </c>
      <c r="F536" s="1" t="s">
        <v>41</v>
      </c>
      <c r="G536" s="1">
        <v>61137.3</v>
      </c>
      <c r="H536" s="1">
        <v>48180.0</v>
      </c>
      <c r="I536" s="1">
        <f t="shared" si="2"/>
        <v>4.818</v>
      </c>
      <c r="K536" s="1">
        <v>5742.0</v>
      </c>
      <c r="L536" s="1">
        <f t="shared" si="1"/>
        <v>5.742</v>
      </c>
    </row>
    <row r="537" ht="14.25" customHeight="1">
      <c r="A537" s="1">
        <v>512.0</v>
      </c>
      <c r="B537" s="1" t="s">
        <v>607</v>
      </c>
      <c r="C537" s="2">
        <v>5755.0</v>
      </c>
      <c r="D537" s="2">
        <v>48180.0</v>
      </c>
      <c r="E537" s="4">
        <v>8.641</v>
      </c>
      <c r="F537" s="1" t="s">
        <v>41</v>
      </c>
      <c r="G537" s="1">
        <v>61257.2</v>
      </c>
      <c r="H537" s="1">
        <v>48180.0</v>
      </c>
      <c r="I537" s="1">
        <f t="shared" si="2"/>
        <v>4.818</v>
      </c>
      <c r="K537" s="1">
        <v>5755.0</v>
      </c>
      <c r="L537" s="1">
        <f t="shared" si="1"/>
        <v>5.755</v>
      </c>
    </row>
    <row r="538" ht="14.25" customHeight="1">
      <c r="A538" s="1">
        <v>513.0</v>
      </c>
      <c r="B538" s="1" t="s">
        <v>608</v>
      </c>
      <c r="C538" s="2">
        <v>5740.0</v>
      </c>
      <c r="D538" s="2">
        <v>48180.0</v>
      </c>
      <c r="E538" s="4">
        <v>8.598</v>
      </c>
      <c r="F538" s="1" t="s">
        <v>41</v>
      </c>
      <c r="G538" s="1">
        <v>61377.1</v>
      </c>
      <c r="H538" s="1">
        <v>48180.0</v>
      </c>
      <c r="I538" s="1">
        <f t="shared" si="2"/>
        <v>4.818</v>
      </c>
      <c r="K538" s="1">
        <v>5740.0</v>
      </c>
      <c r="L538" s="1">
        <f t="shared" si="1"/>
        <v>5.74</v>
      </c>
    </row>
    <row r="539" ht="14.25" customHeight="1">
      <c r="A539" s="1">
        <v>514.0</v>
      </c>
      <c r="B539" s="1" t="s">
        <v>609</v>
      </c>
      <c r="C539" s="2">
        <v>5753.0</v>
      </c>
      <c r="D539" s="2">
        <v>48180.0</v>
      </c>
      <c r="E539" s="4">
        <v>8.556</v>
      </c>
      <c r="F539" s="1" t="s">
        <v>41</v>
      </c>
      <c r="G539" s="1">
        <v>61496.9</v>
      </c>
      <c r="H539" s="1">
        <v>48180.0</v>
      </c>
      <c r="I539" s="1">
        <f t="shared" si="2"/>
        <v>4.818</v>
      </c>
      <c r="K539" s="1">
        <v>5753.0</v>
      </c>
      <c r="L539" s="1">
        <f t="shared" si="1"/>
        <v>5.753</v>
      </c>
    </row>
    <row r="540" ht="14.25" customHeight="1">
      <c r="A540" s="1">
        <v>515.0</v>
      </c>
      <c r="B540" s="1" t="s">
        <v>610</v>
      </c>
      <c r="C540" s="2">
        <v>5733.0</v>
      </c>
      <c r="D540" s="2">
        <v>48180.0</v>
      </c>
      <c r="E540" s="4">
        <v>8.514</v>
      </c>
      <c r="F540" s="1" t="s">
        <v>41</v>
      </c>
      <c r="G540" s="1">
        <v>61616.8</v>
      </c>
      <c r="H540" s="1">
        <v>48180.0</v>
      </c>
      <c r="I540" s="1">
        <f t="shared" si="2"/>
        <v>4.818</v>
      </c>
      <c r="K540" s="1">
        <v>5733.0</v>
      </c>
      <c r="L540" s="1">
        <f t="shared" si="1"/>
        <v>5.733</v>
      </c>
    </row>
    <row r="541" ht="14.25" customHeight="1">
      <c r="A541" s="1">
        <v>516.0</v>
      </c>
      <c r="B541" s="1" t="s">
        <v>611</v>
      </c>
      <c r="C541" s="2">
        <v>5757.0</v>
      </c>
      <c r="D541" s="2">
        <v>48180.0</v>
      </c>
      <c r="E541" s="4">
        <v>8.472</v>
      </c>
      <c r="F541" s="1" t="s">
        <v>41</v>
      </c>
      <c r="G541" s="1">
        <v>61736.7</v>
      </c>
      <c r="H541" s="1">
        <v>48180.0</v>
      </c>
      <c r="I541" s="1">
        <f t="shared" si="2"/>
        <v>4.818</v>
      </c>
      <c r="K541" s="1">
        <v>5757.0</v>
      </c>
      <c r="L541" s="1">
        <f t="shared" si="1"/>
        <v>5.757</v>
      </c>
    </row>
    <row r="542" ht="14.25" customHeight="1">
      <c r="A542" s="1">
        <v>517.0</v>
      </c>
      <c r="B542" s="1" t="s">
        <v>612</v>
      </c>
      <c r="C542" s="2">
        <v>5727.0</v>
      </c>
      <c r="D542" s="2">
        <v>48180.0</v>
      </c>
      <c r="E542" s="4">
        <v>8.431</v>
      </c>
      <c r="F542" s="1" t="s">
        <v>41</v>
      </c>
      <c r="G542" s="1">
        <v>61856.6</v>
      </c>
      <c r="H542" s="1">
        <v>48180.0</v>
      </c>
      <c r="I542" s="1">
        <f t="shared" si="2"/>
        <v>4.818</v>
      </c>
      <c r="K542" s="1">
        <v>5727.0</v>
      </c>
      <c r="L542" s="1">
        <f t="shared" si="1"/>
        <v>5.727</v>
      </c>
    </row>
    <row r="543" ht="14.25" customHeight="1">
      <c r="A543" s="1">
        <v>518.0</v>
      </c>
      <c r="B543" s="1" t="s">
        <v>613</v>
      </c>
      <c r="C543" s="2">
        <v>5743.0</v>
      </c>
      <c r="D543" s="2">
        <v>48180.0</v>
      </c>
      <c r="E543" s="4">
        <v>8.39</v>
      </c>
      <c r="F543" s="1" t="s">
        <v>41</v>
      </c>
      <c r="G543" s="1">
        <v>61976.4</v>
      </c>
      <c r="H543" s="1">
        <v>48180.0</v>
      </c>
      <c r="I543" s="1">
        <f t="shared" si="2"/>
        <v>4.818</v>
      </c>
      <c r="K543" s="1">
        <v>5743.0</v>
      </c>
      <c r="L543" s="1">
        <f t="shared" si="1"/>
        <v>5.743</v>
      </c>
    </row>
    <row r="544" ht="14.25" customHeight="1">
      <c r="A544" s="1">
        <v>519.0</v>
      </c>
      <c r="B544" s="1" t="s">
        <v>614</v>
      </c>
      <c r="C544" s="2">
        <v>5746.0</v>
      </c>
      <c r="D544" s="2">
        <v>48180.0</v>
      </c>
      <c r="E544" s="4">
        <v>8.349</v>
      </c>
      <c r="F544" s="1" t="s">
        <v>41</v>
      </c>
      <c r="G544" s="1">
        <v>62096.3</v>
      </c>
      <c r="H544" s="1">
        <v>48180.0</v>
      </c>
      <c r="I544" s="1">
        <f t="shared" si="2"/>
        <v>4.818</v>
      </c>
      <c r="K544" s="1">
        <v>5746.0</v>
      </c>
      <c r="L544" s="1">
        <f t="shared" si="1"/>
        <v>5.746</v>
      </c>
    </row>
    <row r="545" ht="14.25" customHeight="1">
      <c r="A545" s="1">
        <v>520.0</v>
      </c>
      <c r="B545" s="1" t="s">
        <v>615</v>
      </c>
      <c r="C545" s="2">
        <v>5748.0</v>
      </c>
      <c r="D545" s="2">
        <v>48180.0</v>
      </c>
      <c r="E545" s="4">
        <v>8.309</v>
      </c>
      <c r="F545" s="1" t="s">
        <v>41</v>
      </c>
      <c r="G545" s="1">
        <v>62216.2</v>
      </c>
      <c r="H545" s="1">
        <v>48180.0</v>
      </c>
      <c r="I545" s="1">
        <f t="shared" si="2"/>
        <v>4.818</v>
      </c>
      <c r="K545" s="1">
        <v>5748.0</v>
      </c>
      <c r="L545" s="1">
        <f t="shared" si="1"/>
        <v>5.748</v>
      </c>
    </row>
    <row r="546" ht="14.25" customHeight="1">
      <c r="A546" s="1">
        <v>521.0</v>
      </c>
      <c r="B546" s="1" t="s">
        <v>616</v>
      </c>
      <c r="C546" s="2">
        <v>5754.0</v>
      </c>
      <c r="D546" s="2">
        <v>48180.0</v>
      </c>
      <c r="E546" s="4">
        <v>8.27</v>
      </c>
      <c r="F546" s="1" t="s">
        <v>41</v>
      </c>
      <c r="G546" s="1">
        <v>62336.1</v>
      </c>
      <c r="H546" s="1">
        <v>48180.0</v>
      </c>
      <c r="I546" s="1">
        <f t="shared" si="2"/>
        <v>4.818</v>
      </c>
      <c r="K546" s="1">
        <v>5754.0</v>
      </c>
      <c r="L546" s="1">
        <f t="shared" si="1"/>
        <v>5.754</v>
      </c>
    </row>
    <row r="547" ht="14.25" customHeight="1">
      <c r="A547" s="1">
        <v>522.0</v>
      </c>
      <c r="B547" s="1" t="s">
        <v>617</v>
      </c>
      <c r="C547" s="2">
        <v>5745.0</v>
      </c>
      <c r="D547" s="2">
        <v>48180.0</v>
      </c>
      <c r="E547" s="4">
        <v>8.23</v>
      </c>
      <c r="F547" s="1" t="s">
        <v>41</v>
      </c>
      <c r="G547" s="1">
        <v>62455.9</v>
      </c>
      <c r="H547" s="1">
        <v>48180.0</v>
      </c>
      <c r="I547" s="1">
        <f t="shared" si="2"/>
        <v>4.818</v>
      </c>
      <c r="K547" s="1">
        <v>5745.0</v>
      </c>
      <c r="L547" s="1">
        <f t="shared" si="1"/>
        <v>5.745</v>
      </c>
    </row>
    <row r="548" ht="14.25" customHeight="1">
      <c r="A548" s="1">
        <v>523.0</v>
      </c>
      <c r="B548" s="1" t="s">
        <v>618</v>
      </c>
      <c r="C548" s="2">
        <v>5732.0</v>
      </c>
      <c r="D548" s="2">
        <v>48180.0</v>
      </c>
      <c r="E548" s="4">
        <v>8.191</v>
      </c>
      <c r="F548" s="1" t="s">
        <v>41</v>
      </c>
      <c r="G548" s="1">
        <v>62575.8</v>
      </c>
      <c r="H548" s="1">
        <v>48180.0</v>
      </c>
      <c r="I548" s="1">
        <f t="shared" si="2"/>
        <v>4.818</v>
      </c>
      <c r="K548" s="1">
        <v>5732.0</v>
      </c>
      <c r="L548" s="1">
        <f t="shared" si="1"/>
        <v>5.732</v>
      </c>
    </row>
    <row r="549" ht="14.25" customHeight="1">
      <c r="A549" s="1">
        <v>524.0</v>
      </c>
      <c r="B549" s="1" t="s">
        <v>619</v>
      </c>
      <c r="C549" s="2">
        <v>5763.0</v>
      </c>
      <c r="D549" s="2">
        <v>48180.0</v>
      </c>
      <c r="E549" s="4">
        <v>8.153</v>
      </c>
      <c r="F549" s="1" t="s">
        <v>41</v>
      </c>
      <c r="G549" s="1">
        <v>62695.7</v>
      </c>
      <c r="H549" s="1">
        <v>48180.0</v>
      </c>
      <c r="I549" s="1">
        <f t="shared" si="2"/>
        <v>4.818</v>
      </c>
      <c r="K549" s="1">
        <v>5763.0</v>
      </c>
      <c r="L549" s="1">
        <f t="shared" si="1"/>
        <v>5.763</v>
      </c>
    </row>
    <row r="550" ht="14.25" customHeight="1">
      <c r="A550" s="1">
        <v>525.0</v>
      </c>
      <c r="B550" s="1" t="s">
        <v>620</v>
      </c>
      <c r="C550" s="2">
        <v>5731.0</v>
      </c>
      <c r="D550" s="2">
        <v>48180.0</v>
      </c>
      <c r="E550" s="4">
        <v>8.115</v>
      </c>
      <c r="F550" s="1" t="s">
        <v>41</v>
      </c>
      <c r="G550" s="1">
        <v>62815.6</v>
      </c>
      <c r="H550" s="1">
        <v>48180.0</v>
      </c>
      <c r="I550" s="1">
        <f t="shared" si="2"/>
        <v>4.818</v>
      </c>
      <c r="K550" s="1">
        <v>5731.0</v>
      </c>
      <c r="L550" s="1">
        <f t="shared" si="1"/>
        <v>5.731</v>
      </c>
    </row>
    <row r="551" ht="14.25" customHeight="1">
      <c r="A551" s="1">
        <v>526.0</v>
      </c>
      <c r="B551" s="1" t="s">
        <v>621</v>
      </c>
      <c r="C551" s="2">
        <v>5739.0</v>
      </c>
      <c r="D551" s="2">
        <v>48180.0</v>
      </c>
      <c r="E551" s="4">
        <v>8.077</v>
      </c>
      <c r="F551" s="1" t="s">
        <v>41</v>
      </c>
      <c r="G551" s="1">
        <v>62935.4</v>
      </c>
      <c r="H551" s="1">
        <v>48180.0</v>
      </c>
      <c r="I551" s="1">
        <f t="shared" si="2"/>
        <v>4.818</v>
      </c>
      <c r="K551" s="1">
        <v>5739.0</v>
      </c>
      <c r="L551" s="1">
        <f t="shared" si="1"/>
        <v>5.739</v>
      </c>
    </row>
    <row r="552" ht="14.25" customHeight="1">
      <c r="A552" s="1">
        <v>527.0</v>
      </c>
      <c r="B552" s="1" t="s">
        <v>622</v>
      </c>
      <c r="C552" s="2">
        <v>5771.0</v>
      </c>
      <c r="D552" s="2">
        <v>48180.0</v>
      </c>
      <c r="E552" s="4">
        <v>8.039</v>
      </c>
      <c r="F552" s="1" t="s">
        <v>41</v>
      </c>
      <c r="G552" s="1">
        <v>63055.3</v>
      </c>
      <c r="H552" s="1">
        <v>48180.0</v>
      </c>
      <c r="I552" s="1">
        <f t="shared" si="2"/>
        <v>4.818</v>
      </c>
      <c r="K552" s="1">
        <v>5771.0</v>
      </c>
      <c r="L552" s="1">
        <f t="shared" si="1"/>
        <v>5.771</v>
      </c>
    </row>
    <row r="553" ht="14.25" customHeight="1">
      <c r="A553" s="1">
        <v>528.0</v>
      </c>
      <c r="B553" s="1" t="s">
        <v>623</v>
      </c>
      <c r="C553" s="2">
        <v>5759.0</v>
      </c>
      <c r="D553" s="2">
        <v>48180.0</v>
      </c>
      <c r="E553" s="4">
        <v>8.002</v>
      </c>
      <c r="F553" s="1" t="s">
        <v>41</v>
      </c>
      <c r="G553" s="1">
        <v>63175.2</v>
      </c>
      <c r="H553" s="1">
        <v>48180.0</v>
      </c>
      <c r="I553" s="1">
        <f t="shared" si="2"/>
        <v>4.818</v>
      </c>
      <c r="K553" s="1">
        <v>5759.0</v>
      </c>
      <c r="L553" s="1">
        <f t="shared" si="1"/>
        <v>5.759</v>
      </c>
    </row>
    <row r="554" ht="14.25" customHeight="1">
      <c r="A554" s="1">
        <v>529.0</v>
      </c>
      <c r="B554" s="1" t="s">
        <v>624</v>
      </c>
      <c r="C554" s="2">
        <v>5754.0</v>
      </c>
      <c r="D554" s="2">
        <v>48180.0</v>
      </c>
      <c r="E554" s="4">
        <v>7.989</v>
      </c>
      <c r="F554" s="1" t="s">
        <v>41</v>
      </c>
      <c r="G554" s="1">
        <v>63219.3</v>
      </c>
      <c r="H554" s="1">
        <v>48180.0</v>
      </c>
      <c r="I554" s="1">
        <f t="shared" si="2"/>
        <v>4.818</v>
      </c>
      <c r="K554" s="1">
        <v>5754.0</v>
      </c>
      <c r="L554" s="1">
        <f t="shared" si="1"/>
        <v>5.754</v>
      </c>
    </row>
    <row r="555" ht="14.25" customHeight="1">
      <c r="A555" s="1" t="s">
        <v>8</v>
      </c>
    </row>
    <row r="556" ht="14.25" customHeight="1">
      <c r="A556" s="1" t="s">
        <v>8</v>
      </c>
    </row>
    <row r="557" ht="14.25" customHeight="1">
      <c r="A557" s="1" t="s">
        <v>625</v>
      </c>
    </row>
    <row r="558" ht="14.25" customHeight="1">
      <c r="A558" s="1" t="s">
        <v>626</v>
      </c>
    </row>
    <row r="559" ht="14.25" customHeight="1">
      <c r="A559" s="1" t="s">
        <v>627</v>
      </c>
      <c r="B559" s="1" t="s">
        <v>628</v>
      </c>
      <c r="C559" s="1" t="s">
        <v>629</v>
      </c>
      <c r="D559" s="1">
        <v>2.03351673456002E17</v>
      </c>
      <c r="E559" s="9">
        <v>44937.703726851854</v>
      </c>
      <c r="F559" s="1" t="s">
        <v>630</v>
      </c>
      <c r="G559" s="1" t="s">
        <v>631</v>
      </c>
      <c r="H559" s="1" t="s">
        <v>632</v>
      </c>
      <c r="I559" s="1">
        <v>2.0</v>
      </c>
    </row>
    <row r="560" ht="14.25" customHeight="1">
      <c r="A560" s="1" t="s">
        <v>8</v>
      </c>
    </row>
    <row r="561" ht="14.25" customHeight="1">
      <c r="A561" s="1" t="s">
        <v>633</v>
      </c>
    </row>
    <row r="562" ht="14.25" customHeight="1">
      <c r="A562" s="1" t="s">
        <v>634</v>
      </c>
    </row>
    <row r="563" ht="14.25" customHeight="1">
      <c r="C563" s="1" t="s">
        <v>635</v>
      </c>
      <c r="D563" s="1">
        <v>-1.0</v>
      </c>
    </row>
    <row r="564" ht="14.25" customHeight="1">
      <c r="A564" s="1" t="s">
        <v>8</v>
      </c>
    </row>
    <row r="565" ht="14.25" customHeight="1">
      <c r="A565" s="1" t="s">
        <v>636</v>
      </c>
    </row>
    <row r="566" ht="14.25" customHeight="1">
      <c r="C566" s="1" t="s">
        <v>635</v>
      </c>
      <c r="D566" s="1">
        <v>-1.0</v>
      </c>
    </row>
    <row r="567" ht="14.25" customHeight="1">
      <c r="A567" s="1" t="s">
        <v>8</v>
      </c>
    </row>
    <row r="568" ht="14.25" customHeight="1">
      <c r="A568" s="1" t="s">
        <v>637</v>
      </c>
    </row>
    <row r="569" ht="14.25" customHeight="1">
      <c r="C569" s="1" t="s">
        <v>635</v>
      </c>
      <c r="D569" s="1">
        <v>-1.0</v>
      </c>
    </row>
    <row r="570" ht="14.25" customHeight="1">
      <c r="A570" s="1" t="s">
        <v>8</v>
      </c>
    </row>
    <row r="571" ht="14.25" customHeight="1">
      <c r="A571" s="1" t="s">
        <v>638</v>
      </c>
    </row>
    <row r="572" ht="14.25" customHeight="1">
      <c r="C572" s="1" t="s">
        <v>635</v>
      </c>
      <c r="D572" s="1">
        <v>-1.0</v>
      </c>
    </row>
    <row r="573" ht="14.25" customHeight="1">
      <c r="A573" s="1" t="s">
        <v>8</v>
      </c>
    </row>
    <row r="574" ht="14.25" customHeight="1">
      <c r="A574" s="1" t="s">
        <v>639</v>
      </c>
    </row>
    <row r="575" ht="14.25" customHeight="1">
      <c r="C575" s="1" t="s">
        <v>635</v>
      </c>
      <c r="D575" s="1">
        <v>-1.0</v>
      </c>
    </row>
    <row r="576" ht="14.25" customHeight="1">
      <c r="A576" s="1" t="s">
        <v>8</v>
      </c>
    </row>
    <row r="577" ht="14.25" customHeight="1">
      <c r="A577" s="1" t="s">
        <v>8</v>
      </c>
    </row>
    <row r="578" ht="14.25" customHeight="1">
      <c r="A578" s="1" t="s">
        <v>19</v>
      </c>
      <c r="B578" s="1">
        <v>4.0</v>
      </c>
      <c r="C578" s="1" t="s">
        <v>20</v>
      </c>
      <c r="D578" s="1" t="s">
        <v>640</v>
      </c>
    </row>
    <row r="579" ht="14.25" customHeight="1">
      <c r="A579" s="1" t="s">
        <v>641</v>
      </c>
    </row>
    <row r="580" ht="14.25" customHeight="1">
      <c r="A580" s="1" t="s">
        <v>8</v>
      </c>
    </row>
    <row r="581" ht="14.25" customHeight="1">
      <c r="A581" s="1" t="s">
        <v>642</v>
      </c>
    </row>
    <row r="582" ht="14.25" customHeight="1">
      <c r="A582" s="1" t="s">
        <v>8</v>
      </c>
    </row>
    <row r="583" ht="14.25" customHeight="1">
      <c r="A583" s="1" t="s">
        <v>643</v>
      </c>
    </row>
    <row r="584" ht="14.25" customHeight="1">
      <c r="A584" s="1" t="s">
        <v>8</v>
      </c>
    </row>
    <row r="585" ht="14.25" customHeight="1">
      <c r="A585" s="1" t="s">
        <v>8</v>
      </c>
    </row>
    <row r="586" ht="14.25" customHeight="1">
      <c r="A586" s="1" t="s">
        <v>644</v>
      </c>
    </row>
    <row r="587" ht="14.25" customHeight="1">
      <c r="A587" s="1" t="s">
        <v>645</v>
      </c>
    </row>
    <row r="588" ht="14.25" customHeight="1">
      <c r="A588" s="1" t="s">
        <v>646</v>
      </c>
      <c r="B588" s="1">
        <v>2.0</v>
      </c>
      <c r="C588" s="1">
        <v>1533.0</v>
      </c>
      <c r="D588" s="1">
        <v>0.0</v>
      </c>
      <c r="G588" s="1">
        <v>0.0</v>
      </c>
      <c r="I588" s="1">
        <v>0.0</v>
      </c>
    </row>
    <row r="589" ht="14.25" customHeight="1">
      <c r="A589" s="1" t="s">
        <v>8</v>
      </c>
    </row>
    <row r="590" ht="14.25" customHeight="1">
      <c r="A590" s="1" t="s">
        <v>19</v>
      </c>
      <c r="B590" s="1">
        <v>4.0</v>
      </c>
      <c r="C590" s="1" t="s">
        <v>20</v>
      </c>
      <c r="D590" s="1" t="s">
        <v>640</v>
      </c>
    </row>
    <row r="591" ht="14.25" customHeight="1">
      <c r="A591" s="2">
        <v>1000.0</v>
      </c>
      <c r="B591" s="1" t="s">
        <v>394</v>
      </c>
      <c r="C591" s="2">
        <v>48180.0</v>
      </c>
      <c r="D591" s="1" t="s">
        <v>647</v>
      </c>
      <c r="E591" s="1" t="s">
        <v>24</v>
      </c>
      <c r="F591" s="2">
        <v>5390.0</v>
      </c>
      <c r="G591" s="1" t="s">
        <v>648</v>
      </c>
      <c r="H591" s="2">
        <v>5393.0</v>
      </c>
      <c r="I591" s="1" t="s">
        <v>25</v>
      </c>
      <c r="J591" s="3">
        <v>44927.0</v>
      </c>
      <c r="K591" s="2">
        <v>5754.0</v>
      </c>
      <c r="L591" s="1" t="s">
        <v>41</v>
      </c>
      <c r="P591" s="2">
        <v>7371.0</v>
      </c>
      <c r="Q591" s="1" t="s">
        <v>649</v>
      </c>
      <c r="S591" s="1">
        <v>529.0</v>
      </c>
      <c r="V591" s="1" t="s">
        <v>631</v>
      </c>
      <c r="W591" s="1" t="s">
        <v>650</v>
      </c>
      <c r="Z591" s="1" t="s">
        <v>651</v>
      </c>
    </row>
    <row r="592" ht="14.25" customHeight="1">
      <c r="A592" s="1" t="s">
        <v>8</v>
      </c>
    </row>
    <row r="593" ht="14.25" customHeight="1">
      <c r="A593" s="1" t="s">
        <v>652</v>
      </c>
    </row>
    <row r="594" ht="14.25" customHeight="1">
      <c r="A594" s="1" t="s">
        <v>8</v>
      </c>
    </row>
    <row r="595" ht="14.25" customHeight="1">
      <c r="A595" s="1" t="s">
        <v>653</v>
      </c>
    </row>
    <row r="596" ht="14.25" customHeight="1">
      <c r="A596" s="1" t="s">
        <v>8</v>
      </c>
    </row>
    <row r="597" ht="14.25" customHeight="1">
      <c r="A597" s="1" t="s">
        <v>654</v>
      </c>
    </row>
    <row r="598" ht="14.25" customHeight="1">
      <c r="A598" s="1" t="s">
        <v>655</v>
      </c>
    </row>
    <row r="599" ht="14.25" customHeight="1">
      <c r="A599" s="1" t="s">
        <v>651</v>
      </c>
      <c r="B599" s="1" t="s">
        <v>394</v>
      </c>
      <c r="C599" s="1" t="s">
        <v>656</v>
      </c>
      <c r="D599" s="2">
        <v>1000.0</v>
      </c>
      <c r="E599" s="1" t="s">
        <v>656</v>
      </c>
      <c r="G599" s="9">
        <v>41485.44726851852</v>
      </c>
      <c r="H599" s="1">
        <v>1171327.0</v>
      </c>
      <c r="I599" s="1">
        <v>20.0</v>
      </c>
      <c r="J599" s="1">
        <v>725920.0</v>
      </c>
    </row>
    <row r="600" ht="14.25" customHeight="1">
      <c r="A600" s="1" t="s">
        <v>8</v>
      </c>
    </row>
    <row r="601" ht="14.25" customHeight="1">
      <c r="A601" s="1" t="s">
        <v>8</v>
      </c>
    </row>
    <row r="602" ht="14.25" customHeight="1">
      <c r="A602" s="1" t="s">
        <v>657</v>
      </c>
    </row>
    <row r="603" ht="14.25" customHeight="1">
      <c r="A603" s="1" t="s">
        <v>658</v>
      </c>
    </row>
    <row r="604" ht="14.25" customHeight="1">
      <c r="A604" s="1" t="s">
        <v>659</v>
      </c>
      <c r="B604" s="1" t="s">
        <v>659</v>
      </c>
      <c r="E604" s="1" t="s">
        <v>649</v>
      </c>
      <c r="F604" s="2">
        <v>7371.0</v>
      </c>
      <c r="G604" s="3">
        <v>45006.0</v>
      </c>
      <c r="H604" s="1" t="s">
        <v>660</v>
      </c>
      <c r="I604" s="9">
        <v>44937.68371527778</v>
      </c>
      <c r="J604" s="1" t="s">
        <v>661</v>
      </c>
      <c r="K604" s="1" t="s">
        <v>632</v>
      </c>
    </row>
    <row r="605" ht="14.25" customHeight="1">
      <c r="A605" s="1" t="s">
        <v>8</v>
      </c>
    </row>
    <row r="606" ht="14.25" customHeight="1">
      <c r="A606" s="1" t="s">
        <v>8</v>
      </c>
    </row>
    <row r="607" ht="14.25" customHeight="1">
      <c r="A607" s="1" t="s">
        <v>8</v>
      </c>
    </row>
    <row r="608" ht="14.25" customHeight="1">
      <c r="A608" s="1" t="s">
        <v>662</v>
      </c>
    </row>
    <row r="609" ht="14.25" customHeight="1">
      <c r="A609" s="1" t="s">
        <v>663</v>
      </c>
    </row>
    <row r="610" ht="14.25" customHeight="1">
      <c r="A610" s="1" t="s">
        <v>664</v>
      </c>
    </row>
    <row r="611" ht="14.25" customHeight="1"/>
    <row r="612" ht="14.25" customHeight="1">
      <c r="A612" s="1" t="s">
        <v>8</v>
      </c>
    </row>
    <row r="613" ht="14.25" customHeight="1">
      <c r="A613" s="1" t="s">
        <v>665</v>
      </c>
    </row>
    <row r="614" ht="14.25" customHeight="1"/>
    <row r="615" ht="14.25" customHeight="1">
      <c r="A615" s="1" t="s">
        <v>8</v>
      </c>
    </row>
    <row r="616" ht="14.25" customHeight="1">
      <c r="A616" s="1" t="s">
        <v>666</v>
      </c>
    </row>
    <row r="617" ht="14.25" customHeight="1"/>
    <row r="618" ht="14.25" customHeight="1">
      <c r="A618" s="1" t="s">
        <v>8</v>
      </c>
    </row>
    <row r="619" ht="14.25" customHeight="1">
      <c r="A619" s="1" t="s">
        <v>667</v>
      </c>
    </row>
    <row r="620" ht="14.25" customHeight="1"/>
    <row r="621" ht="14.25" customHeight="1">
      <c r="A621" s="1" t="s">
        <v>8</v>
      </c>
    </row>
    <row r="622" ht="14.25" customHeight="1">
      <c r="A622" s="1" t="s">
        <v>668</v>
      </c>
    </row>
    <row r="623" ht="14.25" customHeight="1"/>
    <row r="624" ht="14.25" customHeight="1">
      <c r="A624" s="1" t="s">
        <v>8</v>
      </c>
    </row>
    <row r="625" ht="14.25" customHeight="1">
      <c r="A625" s="1" t="s">
        <v>8</v>
      </c>
    </row>
    <row r="626" ht="14.25" customHeight="1">
      <c r="A626" s="1" t="s">
        <v>8</v>
      </c>
    </row>
    <row r="627" ht="14.25" customHeight="1">
      <c r="A627" s="1" t="s">
        <v>669</v>
      </c>
    </row>
    <row r="628" ht="14.25" customHeight="1">
      <c r="A628" s="1" t="s">
        <v>670</v>
      </c>
    </row>
    <row r="629" ht="14.25" customHeight="1">
      <c r="A629" s="1">
        <v>4.0</v>
      </c>
      <c r="B629" s="1" t="s">
        <v>20</v>
      </c>
      <c r="C629" s="1" t="s">
        <v>671</v>
      </c>
      <c r="D629" s="1" t="s">
        <v>672</v>
      </c>
      <c r="E629" s="1">
        <v>3.0</v>
      </c>
    </row>
    <row r="630" ht="14.25" customHeight="1">
      <c r="A630" s="1" t="s">
        <v>8</v>
      </c>
    </row>
    <row r="631" ht="14.25" customHeight="1">
      <c r="A631" s="1" t="s">
        <v>8</v>
      </c>
    </row>
    <row r="632" ht="14.25" customHeight="1">
      <c r="A632" s="1" t="s">
        <v>8</v>
      </c>
    </row>
    <row r="633" ht="14.25" customHeight="1">
      <c r="A633" s="1" t="s">
        <v>673</v>
      </c>
    </row>
    <row r="634" ht="14.25" customHeight="1">
      <c r="A634" s="1" t="s">
        <v>627</v>
      </c>
      <c r="B634" s="1" t="s">
        <v>628</v>
      </c>
      <c r="C634" s="1" t="s">
        <v>632</v>
      </c>
      <c r="D634" s="9">
        <v>43062.56996527778</v>
      </c>
      <c r="F634" s="9">
        <v>44917.462800925925</v>
      </c>
    </row>
    <row r="635" ht="14.25" customHeight="1">
      <c r="A635" s="1" t="s">
        <v>8</v>
      </c>
    </row>
    <row r="636" ht="14.25" customHeight="1">
      <c r="A636" s="1" t="s">
        <v>674</v>
      </c>
    </row>
    <row r="637" ht="14.25" customHeight="1">
      <c r="A637" s="1" t="s">
        <v>675</v>
      </c>
    </row>
    <row r="638" ht="14.25" customHeight="1">
      <c r="A638" s="1" t="s">
        <v>676</v>
      </c>
      <c r="B638" s="1">
        <v>3.0</v>
      </c>
      <c r="C638" s="1" t="s">
        <v>676</v>
      </c>
      <c r="D638" s="1" t="s">
        <v>677</v>
      </c>
      <c r="E638" s="1" t="s">
        <v>678</v>
      </c>
      <c r="F638" s="1" t="s">
        <v>679</v>
      </c>
      <c r="G638" s="1" t="s">
        <v>679</v>
      </c>
      <c r="H638" s="1" t="s">
        <v>676</v>
      </c>
      <c r="I638" s="1" t="s">
        <v>16</v>
      </c>
      <c r="J638" s="1" t="s">
        <v>17</v>
      </c>
      <c r="K638" s="1" t="s">
        <v>676</v>
      </c>
      <c r="L638" s="1">
        <v>0.0</v>
      </c>
      <c r="M638" s="1">
        <v>9.999999999E9</v>
      </c>
      <c r="N638" s="1" t="s">
        <v>676</v>
      </c>
      <c r="O638" s="1" t="s">
        <v>680</v>
      </c>
      <c r="P638" s="1" t="s">
        <v>679</v>
      </c>
      <c r="R638" s="1" t="s">
        <v>676</v>
      </c>
      <c r="S638" s="1" t="s">
        <v>676</v>
      </c>
      <c r="T638" s="1" t="s">
        <v>681</v>
      </c>
      <c r="V638" s="1" t="s">
        <v>677</v>
      </c>
      <c r="W638" s="1" t="s">
        <v>679</v>
      </c>
      <c r="X638" s="1" t="s">
        <v>679</v>
      </c>
      <c r="Y638" s="1" t="s">
        <v>676</v>
      </c>
      <c r="Z638" s="1" t="s">
        <v>679</v>
      </c>
      <c r="AA638" s="1" t="s">
        <v>676</v>
      </c>
      <c r="AB638" s="1" t="s">
        <v>682</v>
      </c>
      <c r="AC638" s="1" t="s">
        <v>683</v>
      </c>
      <c r="AD638" s="1" t="s">
        <v>676</v>
      </c>
      <c r="AE638" s="1" t="s">
        <v>676</v>
      </c>
    </row>
    <row r="639" ht="14.25" customHeight="1">
      <c r="A639" s="1" t="s">
        <v>8</v>
      </c>
    </row>
    <row r="640" ht="14.25" customHeight="1">
      <c r="A640" s="1" t="s">
        <v>684</v>
      </c>
      <c r="B640" s="1" t="s">
        <v>685</v>
      </c>
      <c r="C640" s="1" t="s">
        <v>20</v>
      </c>
    </row>
    <row r="641" ht="14.25" customHeight="1">
      <c r="A641" s="1" t="s">
        <v>676</v>
      </c>
      <c r="B641" s="1">
        <v>120.0</v>
      </c>
    </row>
    <row r="642" ht="14.25" customHeight="1">
      <c r="A642" s="1" t="s">
        <v>8</v>
      </c>
    </row>
    <row r="643" ht="14.25" customHeight="1">
      <c r="A643" s="1" t="s">
        <v>686</v>
      </c>
      <c r="B643" s="1" t="s">
        <v>687</v>
      </c>
      <c r="C643" s="1" t="s">
        <v>688</v>
      </c>
    </row>
    <row r="644" ht="14.25" customHeight="1">
      <c r="B644" s="1" t="s">
        <v>679</v>
      </c>
      <c r="C644" s="1" t="s">
        <v>676</v>
      </c>
      <c r="D644" s="1" t="s">
        <v>689</v>
      </c>
    </row>
    <row r="645" ht="14.25" customHeight="1">
      <c r="A645" s="1" t="s">
        <v>8</v>
      </c>
    </row>
    <row r="646" ht="14.25" customHeight="1">
      <c r="A646" s="1" t="s">
        <v>690</v>
      </c>
      <c r="B646" s="1" t="s">
        <v>691</v>
      </c>
      <c r="C646" s="1" t="s">
        <v>692</v>
      </c>
    </row>
    <row r="647" ht="14.25" customHeight="1">
      <c r="A647" s="1" t="s">
        <v>676</v>
      </c>
      <c r="B647" s="1" t="s">
        <v>676</v>
      </c>
      <c r="C647" s="1" t="s">
        <v>676</v>
      </c>
      <c r="D647" s="1" t="s">
        <v>676</v>
      </c>
      <c r="E647" s="1" t="s">
        <v>679</v>
      </c>
    </row>
    <row r="648" ht="14.25" customHeight="1">
      <c r="A648" s="1" t="s">
        <v>8</v>
      </c>
    </row>
    <row r="649" ht="14.25" customHeight="1">
      <c r="A649" s="1" t="s">
        <v>693</v>
      </c>
      <c r="B649" s="1" t="s">
        <v>20</v>
      </c>
      <c r="C649" s="1" t="s">
        <v>694</v>
      </c>
    </row>
    <row r="650" ht="14.25" customHeight="1">
      <c r="B650" s="1" t="s">
        <v>676</v>
      </c>
      <c r="C650" s="1" t="s">
        <v>695</v>
      </c>
      <c r="D650" s="1" t="s">
        <v>696</v>
      </c>
      <c r="E650" s="1" t="s">
        <v>697</v>
      </c>
      <c r="F650" s="1" t="s">
        <v>698</v>
      </c>
      <c r="G650" s="1" t="s">
        <v>695</v>
      </c>
      <c r="H650" s="1" t="s">
        <v>695</v>
      </c>
      <c r="I650" s="3">
        <v>45112.0</v>
      </c>
      <c r="J650" s="1" t="s">
        <v>699</v>
      </c>
      <c r="K650" s="2">
        <v>5000.0</v>
      </c>
      <c r="L650" s="1" t="s">
        <v>700</v>
      </c>
      <c r="M650" s="1" t="s">
        <v>701</v>
      </c>
      <c r="N650" s="1" t="s">
        <v>676</v>
      </c>
      <c r="O650" s="1" t="s">
        <v>702</v>
      </c>
      <c r="P650" s="1" t="s">
        <v>703</v>
      </c>
      <c r="Q650" s="1" t="s">
        <v>676</v>
      </c>
      <c r="R650" s="1" t="s">
        <v>704</v>
      </c>
      <c r="S650" s="2">
        <v>2000.0</v>
      </c>
      <c r="T650" s="1" t="s">
        <v>705</v>
      </c>
      <c r="U650" s="1" t="s">
        <v>706</v>
      </c>
      <c r="V650" s="1" t="s">
        <v>707</v>
      </c>
      <c r="W650" s="1" t="s">
        <v>708</v>
      </c>
      <c r="X650" s="1" t="s">
        <v>703</v>
      </c>
      <c r="Y650" s="1" t="s">
        <v>709</v>
      </c>
      <c r="Z650" s="1" t="s">
        <v>695</v>
      </c>
      <c r="AA650" s="1" t="s">
        <v>710</v>
      </c>
      <c r="AB650" s="1" t="s">
        <v>711</v>
      </c>
      <c r="AC650" s="1" t="s">
        <v>712</v>
      </c>
      <c r="AD650" s="1" t="s">
        <v>676</v>
      </c>
      <c r="AE650" s="1" t="s">
        <v>698</v>
      </c>
      <c r="AF650" s="1" t="s">
        <v>679</v>
      </c>
      <c r="AG650" s="1" t="s">
        <v>659</v>
      </c>
      <c r="AH650" s="1" t="s">
        <v>713</v>
      </c>
      <c r="AI650" s="1" t="s">
        <v>679</v>
      </c>
      <c r="AJ650" s="1" t="s">
        <v>651</v>
      </c>
      <c r="AK650" s="1" t="s">
        <v>679</v>
      </c>
      <c r="AL650" s="1">
        <v>0.0</v>
      </c>
      <c r="AM650" s="1" t="s">
        <v>679</v>
      </c>
      <c r="AN650" s="1" t="s">
        <v>676</v>
      </c>
      <c r="AO650" s="1" t="s">
        <v>702</v>
      </c>
      <c r="AP650" s="1" t="s">
        <v>676</v>
      </c>
      <c r="AQ650" s="1" t="s">
        <v>714</v>
      </c>
      <c r="AR650" s="1" t="s">
        <v>676</v>
      </c>
      <c r="AS650" s="1" t="s">
        <v>715</v>
      </c>
      <c r="AT650" s="1" t="s">
        <v>676</v>
      </c>
      <c r="AU650" s="1" t="s">
        <v>676</v>
      </c>
      <c r="AV650" s="1" t="s">
        <v>676</v>
      </c>
      <c r="AW650" s="1" t="s">
        <v>676</v>
      </c>
    </row>
    <row r="651" ht="14.25" customHeight="1">
      <c r="A651" s="1" t="s">
        <v>8</v>
      </c>
    </row>
    <row r="652" ht="14.25" customHeight="1">
      <c r="A652" s="1" t="s">
        <v>716</v>
      </c>
      <c r="B652" s="1" t="s">
        <v>717</v>
      </c>
      <c r="C652" s="1" t="s">
        <v>718</v>
      </c>
    </row>
    <row r="653" ht="14.25" customHeight="1">
      <c r="A653" s="1">
        <v>1.0</v>
      </c>
    </row>
    <row r="654" ht="14.25" customHeight="1">
      <c r="A654" s="1" t="s">
        <v>8</v>
      </c>
    </row>
    <row r="655" ht="14.25" customHeight="1">
      <c r="A655" s="1" t="s">
        <v>719</v>
      </c>
      <c r="B655" s="1" t="s">
        <v>720</v>
      </c>
      <c r="C655" s="1" t="s">
        <v>721</v>
      </c>
    </row>
    <row r="656" ht="14.25" customHeight="1">
      <c r="A656" s="1" t="s">
        <v>722</v>
      </c>
    </row>
    <row r="657" ht="14.25" customHeight="1">
      <c r="A657" s="1">
        <v>1.0</v>
      </c>
      <c r="D657" s="1">
        <v>2.0</v>
      </c>
      <c r="E657" s="1" t="s">
        <v>635</v>
      </c>
      <c r="F657" s="1">
        <v>0.0</v>
      </c>
      <c r="G657" s="1" t="s">
        <v>676</v>
      </c>
      <c r="H657" s="1" t="s">
        <v>676</v>
      </c>
      <c r="I657" s="1">
        <v>0.0</v>
      </c>
      <c r="J657" s="1" t="s">
        <v>679</v>
      </c>
      <c r="K657" s="1" t="s">
        <v>676</v>
      </c>
      <c r="L657" s="1" t="s">
        <v>723</v>
      </c>
      <c r="M657" s="1" t="s">
        <v>676</v>
      </c>
      <c r="N657" s="1" t="s">
        <v>724</v>
      </c>
      <c r="O657" s="1" t="s">
        <v>724</v>
      </c>
      <c r="P657" s="1" t="s">
        <v>725</v>
      </c>
    </row>
    <row r="658" ht="14.25" customHeight="1">
      <c r="A658" s="1" t="s">
        <v>8</v>
      </c>
    </row>
    <row r="659" ht="14.25" customHeight="1">
      <c r="A659" s="1" t="s">
        <v>726</v>
      </c>
    </row>
    <row r="660" ht="14.25" customHeight="1">
      <c r="A660" s="1">
        <v>2.0</v>
      </c>
      <c r="D660" s="1">
        <v>2.0</v>
      </c>
      <c r="E660" s="1" t="s">
        <v>635</v>
      </c>
      <c r="F660" s="1">
        <v>1.0</v>
      </c>
      <c r="G660" s="1" t="s">
        <v>676</v>
      </c>
      <c r="H660" s="1" t="s">
        <v>676</v>
      </c>
      <c r="I660" s="1">
        <v>1.0</v>
      </c>
      <c r="J660" s="1" t="s">
        <v>679</v>
      </c>
      <c r="K660" s="1" t="s">
        <v>676</v>
      </c>
      <c r="L660" s="1" t="s">
        <v>723</v>
      </c>
      <c r="M660" s="1" t="s">
        <v>676</v>
      </c>
      <c r="N660" s="1" t="s">
        <v>724</v>
      </c>
      <c r="O660" s="1" t="s">
        <v>724</v>
      </c>
      <c r="P660" s="1" t="s">
        <v>725</v>
      </c>
    </row>
    <row r="661" ht="14.25" customHeight="1">
      <c r="A661" s="1" t="s">
        <v>8</v>
      </c>
    </row>
    <row r="662" ht="14.25" customHeight="1">
      <c r="A662" s="1" t="s">
        <v>727</v>
      </c>
    </row>
    <row r="663" ht="14.25" customHeight="1">
      <c r="A663" s="1">
        <v>3.0</v>
      </c>
      <c r="D663" s="1">
        <v>2.0</v>
      </c>
      <c r="E663" s="1" t="s">
        <v>635</v>
      </c>
      <c r="F663" s="1">
        <v>2.0</v>
      </c>
      <c r="G663" s="1" t="s">
        <v>676</v>
      </c>
      <c r="H663" s="1" t="s">
        <v>676</v>
      </c>
      <c r="I663" s="1">
        <v>2.0</v>
      </c>
      <c r="J663" s="1" t="s">
        <v>679</v>
      </c>
      <c r="K663" s="1" t="s">
        <v>676</v>
      </c>
      <c r="L663" s="1" t="s">
        <v>723</v>
      </c>
      <c r="M663" s="1" t="s">
        <v>676</v>
      </c>
      <c r="N663" s="1" t="s">
        <v>724</v>
      </c>
      <c r="O663" s="1" t="s">
        <v>724</v>
      </c>
      <c r="P663" s="1" t="s">
        <v>725</v>
      </c>
    </row>
    <row r="664" ht="14.25" customHeight="1">
      <c r="A664" s="1" t="s">
        <v>8</v>
      </c>
    </row>
    <row r="665" ht="14.25" customHeight="1">
      <c r="A665" s="1" t="s">
        <v>728</v>
      </c>
    </row>
    <row r="666" ht="14.25" customHeight="1">
      <c r="A666" s="1">
        <v>4.0</v>
      </c>
      <c r="D666" s="1">
        <v>2.0</v>
      </c>
      <c r="E666" s="1" t="s">
        <v>635</v>
      </c>
      <c r="F666" s="1">
        <v>3.0</v>
      </c>
      <c r="G666" s="1" t="s">
        <v>676</v>
      </c>
      <c r="H666" s="1" t="s">
        <v>676</v>
      </c>
      <c r="I666" s="1">
        <v>3.0</v>
      </c>
      <c r="J666" s="1" t="s">
        <v>679</v>
      </c>
      <c r="K666" s="1" t="s">
        <v>676</v>
      </c>
      <c r="L666" s="1" t="s">
        <v>723</v>
      </c>
      <c r="M666" s="1" t="s">
        <v>676</v>
      </c>
      <c r="N666" s="1" t="s">
        <v>724</v>
      </c>
      <c r="O666" s="1" t="s">
        <v>724</v>
      </c>
      <c r="P666" s="1" t="s">
        <v>725</v>
      </c>
    </row>
    <row r="667" ht="14.25" customHeight="1">
      <c r="A667" s="1" t="s">
        <v>8</v>
      </c>
    </row>
    <row r="668" ht="14.25" customHeight="1">
      <c r="A668" s="1" t="s">
        <v>729</v>
      </c>
    </row>
    <row r="669" ht="14.25" customHeight="1">
      <c r="A669" s="1">
        <v>5.0</v>
      </c>
      <c r="D669" s="1">
        <v>2.0</v>
      </c>
      <c r="E669" s="1" t="s">
        <v>635</v>
      </c>
      <c r="F669" s="1">
        <v>4.0</v>
      </c>
      <c r="G669" s="1" t="s">
        <v>676</v>
      </c>
      <c r="H669" s="1" t="s">
        <v>676</v>
      </c>
      <c r="I669" s="1">
        <v>4.0</v>
      </c>
      <c r="J669" s="1" t="s">
        <v>679</v>
      </c>
      <c r="K669" s="1" t="s">
        <v>676</v>
      </c>
      <c r="L669" s="1" t="s">
        <v>723</v>
      </c>
      <c r="M669" s="1" t="s">
        <v>676</v>
      </c>
      <c r="N669" s="1" t="s">
        <v>724</v>
      </c>
      <c r="O669" s="1" t="s">
        <v>724</v>
      </c>
      <c r="P669" s="1" t="s">
        <v>725</v>
      </c>
    </row>
    <row r="670" ht="14.25" customHeight="1">
      <c r="A670" s="1" t="s">
        <v>8</v>
      </c>
    </row>
    <row r="671" ht="14.25" customHeight="1">
      <c r="A671" s="1" t="s">
        <v>8</v>
      </c>
    </row>
    <row r="672" ht="14.25" customHeight="1">
      <c r="A672" s="1" t="s">
        <v>730</v>
      </c>
      <c r="B672" s="1" t="s">
        <v>731</v>
      </c>
    </row>
    <row r="673" ht="14.25" customHeight="1">
      <c r="A673" s="1" t="s">
        <v>676</v>
      </c>
      <c r="B673" s="1" t="s">
        <v>676</v>
      </c>
      <c r="C673" s="1" t="s">
        <v>676</v>
      </c>
      <c r="D673" s="1" t="s">
        <v>676</v>
      </c>
      <c r="E673" s="1" t="s">
        <v>676</v>
      </c>
    </row>
    <row r="674" ht="14.25" customHeight="1">
      <c r="A674" s="1" t="s">
        <v>8</v>
      </c>
    </row>
    <row r="675" ht="14.25" customHeight="1">
      <c r="A675" s="1" t="s">
        <v>8</v>
      </c>
    </row>
    <row r="676" ht="14.25" customHeight="1">
      <c r="A676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86"/>
    <col customWidth="1" min="8" max="9" width="17.43"/>
    <col customWidth="1" min="10" max="10" width="18.86"/>
    <col customWidth="1" min="11" max="11" width="30.57"/>
    <col customWidth="1" min="12" max="12" width="18.0"/>
    <col customWidth="1" min="13" max="13" width="30.0"/>
    <col customWidth="1" min="14" max="14" width="19.57"/>
    <col customWidth="1" min="15" max="15" width="14.86"/>
    <col customWidth="1" min="16" max="17" width="10.86"/>
  </cols>
  <sheetData>
    <row r="1" ht="14.25" customHeight="1">
      <c r="A1" s="10">
        <v>44937.0</v>
      </c>
      <c r="B1" s="10"/>
      <c r="C1" s="10"/>
      <c r="D1" s="10"/>
      <c r="E1" s="10"/>
      <c r="F1" s="10"/>
      <c r="G1" s="10"/>
      <c r="H1" s="10"/>
      <c r="I1" s="10"/>
      <c r="J1" s="10"/>
      <c r="K1" s="10" t="s">
        <v>732</v>
      </c>
      <c r="L1" s="10">
        <v>1000.0</v>
      </c>
      <c r="M1" s="10"/>
      <c r="N1" s="10"/>
      <c r="O1" s="10"/>
      <c r="P1" s="10"/>
      <c r="Q1" s="10"/>
    </row>
    <row r="2" ht="14.2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0" t="s">
        <v>733</v>
      </c>
      <c r="B3" s="10"/>
      <c r="C3" s="10" t="s">
        <v>734</v>
      </c>
      <c r="D3" s="10" t="s">
        <v>735</v>
      </c>
      <c r="E3" s="10"/>
      <c r="F3" s="10"/>
      <c r="G3" s="10"/>
      <c r="H3" s="10"/>
      <c r="I3" s="10"/>
      <c r="J3" s="10"/>
      <c r="K3" s="10" t="s">
        <v>736</v>
      </c>
      <c r="L3" s="10">
        <v>4.53</v>
      </c>
      <c r="M3" s="10"/>
      <c r="N3" s="10"/>
      <c r="O3" s="10"/>
      <c r="P3" s="10"/>
      <c r="Q3" s="10"/>
    </row>
    <row r="4" ht="14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1" t="s">
        <v>737</v>
      </c>
      <c r="L4" s="10">
        <v>0.1983333</v>
      </c>
      <c r="M4" s="10"/>
      <c r="N4" s="10"/>
      <c r="O4" s="10"/>
      <c r="P4" s="10"/>
      <c r="Q4" s="10"/>
    </row>
    <row r="5" ht="14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 t="s">
        <v>738</v>
      </c>
      <c r="L5" s="10">
        <f>L3*L4</f>
        <v>0.898449849</v>
      </c>
      <c r="M5" s="10"/>
      <c r="N5" s="10"/>
      <c r="O5" s="10"/>
      <c r="P5" s="10"/>
      <c r="Q5" s="10"/>
    </row>
    <row r="6" ht="16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 t="s">
        <v>739</v>
      </c>
      <c r="L6" s="10">
        <v>180.156</v>
      </c>
      <c r="M6" s="10"/>
      <c r="N6" s="10"/>
      <c r="O6" s="10"/>
      <c r="P6" s="10"/>
      <c r="Q6" s="10"/>
    </row>
    <row r="7" ht="26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 t="s">
        <v>740</v>
      </c>
      <c r="L7" s="10">
        <v>196.155</v>
      </c>
      <c r="M7" s="10"/>
      <c r="N7" s="12"/>
      <c r="O7" s="10"/>
      <c r="P7" s="10"/>
      <c r="Q7" s="10"/>
    </row>
    <row r="8" ht="14.25" customHeight="1">
      <c r="A8" s="10" t="s">
        <v>19</v>
      </c>
      <c r="B8" s="10" t="s">
        <v>741</v>
      </c>
      <c r="C8" s="10" t="s">
        <v>742</v>
      </c>
      <c r="D8" s="10" t="s">
        <v>743</v>
      </c>
      <c r="E8" s="10"/>
      <c r="F8" s="10" t="s">
        <v>20</v>
      </c>
      <c r="G8" s="10"/>
      <c r="H8" s="10" t="s">
        <v>21</v>
      </c>
      <c r="I8" s="10"/>
      <c r="J8" s="10"/>
      <c r="K8" s="10"/>
      <c r="L8" s="10"/>
      <c r="M8" s="10"/>
      <c r="N8" s="10"/>
      <c r="O8" s="10"/>
      <c r="P8" s="10"/>
      <c r="Q8" s="10"/>
    </row>
    <row r="9" ht="14.2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39.75" customHeight="1">
      <c r="A10" s="10"/>
      <c r="B10" s="10"/>
      <c r="C10" s="10"/>
      <c r="D10" s="10"/>
      <c r="E10" s="10"/>
      <c r="F10" s="10">
        <v>1000.0</v>
      </c>
      <c r="G10" s="10">
        <v>10000.0</v>
      </c>
      <c r="H10" s="10"/>
      <c r="I10" s="10"/>
      <c r="J10" s="10"/>
      <c r="K10" s="13" t="s">
        <v>744</v>
      </c>
      <c r="L10" s="10">
        <v>1.0</v>
      </c>
      <c r="M10" s="13" t="s">
        <v>745</v>
      </c>
      <c r="N10" s="10">
        <f>L5/L6</f>
        <v>0.004987065926</v>
      </c>
      <c r="O10" s="10"/>
      <c r="P10" s="10"/>
      <c r="Q10" s="10"/>
    </row>
    <row r="11" ht="39.75" customHeight="1">
      <c r="A11" s="10"/>
      <c r="B11" s="14" t="s">
        <v>746</v>
      </c>
      <c r="C11" s="14" t="s">
        <v>747</v>
      </c>
      <c r="D11" s="14" t="s">
        <v>748</v>
      </c>
      <c r="E11" s="14"/>
      <c r="F11" s="14" t="s">
        <v>20</v>
      </c>
      <c r="G11" s="14" t="s">
        <v>20</v>
      </c>
      <c r="H11" s="15" t="s">
        <v>749</v>
      </c>
      <c r="I11" s="15" t="s">
        <v>750</v>
      </c>
      <c r="J11" s="14" t="s">
        <v>751</v>
      </c>
      <c r="K11" s="16" t="s">
        <v>752</v>
      </c>
      <c r="L11" s="16" t="s">
        <v>753</v>
      </c>
      <c r="M11" s="10" t="s">
        <v>754</v>
      </c>
      <c r="N11" s="10"/>
      <c r="O11" s="13" t="s">
        <v>755</v>
      </c>
      <c r="P11" s="13" t="s">
        <v>756</v>
      </c>
      <c r="Q11" s="13" t="s">
        <v>757</v>
      </c>
    </row>
    <row r="12" ht="14.25" customHeight="1">
      <c r="A12" s="10">
        <v>1.0</v>
      </c>
      <c r="B12" s="14">
        <v>0.0</v>
      </c>
      <c r="C12" s="14">
        <f t="shared" ref="C12:C540" si="1">B12/60</f>
        <v>0</v>
      </c>
      <c r="D12" s="14">
        <f t="shared" ref="D12:D540" si="2">B12/3600</f>
        <v>0</v>
      </c>
      <c r="E12" s="14"/>
      <c r="F12" s="14"/>
      <c r="G12" s="14">
        <v>5.393</v>
      </c>
      <c r="H12" s="14">
        <v>0.0</v>
      </c>
      <c r="I12" s="14">
        <f t="shared" ref="I12:I540" si="3">H12/1000</f>
        <v>0</v>
      </c>
      <c r="J12" s="10">
        <v>35.0</v>
      </c>
      <c r="K12" s="10">
        <v>0.0</v>
      </c>
      <c r="L12" s="10">
        <v>0.004987065926197296</v>
      </c>
      <c r="M12" s="10">
        <v>0.0</v>
      </c>
      <c r="N12" s="10"/>
      <c r="O12" s="10">
        <v>0.2</v>
      </c>
      <c r="P12" s="10">
        <f t="shared" ref="P12:P540" si="4">L12*1000000</f>
        <v>4987.065926</v>
      </c>
      <c r="Q12" s="10">
        <f t="shared" ref="Q12:Q540" si="5">K12*1000000</f>
        <v>0</v>
      </c>
    </row>
    <row r="13" ht="14.25" customHeight="1">
      <c r="A13" s="10">
        <v>2.0</v>
      </c>
      <c r="B13" s="10">
        <v>120.2</v>
      </c>
      <c r="C13" s="14">
        <f t="shared" si="1"/>
        <v>2.003333333</v>
      </c>
      <c r="D13" s="14">
        <f t="shared" si="2"/>
        <v>0.03338888889</v>
      </c>
      <c r="E13" s="14"/>
      <c r="F13" s="17"/>
      <c r="G13" s="14">
        <v>5.675</v>
      </c>
      <c r="H13" s="17">
        <v>0.012</v>
      </c>
      <c r="I13" s="14">
        <f t="shared" si="3"/>
        <v>0.000012</v>
      </c>
      <c r="J13" s="10">
        <v>35.4</v>
      </c>
      <c r="K13" s="10">
        <v>1.2E-5</v>
      </c>
      <c r="L13" s="10">
        <v>0.004975065926197296</v>
      </c>
      <c r="M13" s="10">
        <v>0.2406224456942393</v>
      </c>
      <c r="N13" s="10"/>
      <c r="O13" s="10">
        <v>0.20001200000000002</v>
      </c>
      <c r="P13" s="10">
        <f t="shared" si="4"/>
        <v>4975.065926</v>
      </c>
      <c r="Q13" s="10">
        <f t="shared" si="5"/>
        <v>12</v>
      </c>
    </row>
    <row r="14" ht="14.25" customHeight="1">
      <c r="A14" s="10">
        <v>3.0</v>
      </c>
      <c r="B14" s="10">
        <v>240.0</v>
      </c>
      <c r="C14" s="14">
        <f t="shared" si="1"/>
        <v>4</v>
      </c>
      <c r="D14" s="14">
        <f t="shared" si="2"/>
        <v>0.06666666667</v>
      </c>
      <c r="E14" s="14"/>
      <c r="F14" s="17"/>
      <c r="G14" s="14">
        <v>5.691</v>
      </c>
      <c r="H14" s="17">
        <v>0.012</v>
      </c>
      <c r="I14" s="14">
        <f t="shared" si="3"/>
        <v>0.000012</v>
      </c>
      <c r="J14" s="10">
        <v>35.6</v>
      </c>
      <c r="K14" s="10">
        <v>1.2E-5</v>
      </c>
      <c r="L14" s="10">
        <v>0.004975065926197296</v>
      </c>
      <c r="M14" s="10">
        <v>0.2406224456942393</v>
      </c>
      <c r="N14" s="10"/>
      <c r="O14" s="10">
        <v>0.20001200000000002</v>
      </c>
      <c r="P14" s="10">
        <f t="shared" si="4"/>
        <v>4975.065926</v>
      </c>
      <c r="Q14" s="10">
        <f t="shared" si="5"/>
        <v>12</v>
      </c>
    </row>
    <row r="15" ht="14.25" customHeight="1">
      <c r="A15" s="10">
        <v>4.0</v>
      </c>
      <c r="B15" s="10">
        <v>359.9</v>
      </c>
      <c r="C15" s="14">
        <f t="shared" si="1"/>
        <v>5.998333333</v>
      </c>
      <c r="D15" s="14">
        <f t="shared" si="2"/>
        <v>0.09997222222</v>
      </c>
      <c r="E15" s="14"/>
      <c r="F15" s="17"/>
      <c r="G15" s="14">
        <v>5.7</v>
      </c>
      <c r="H15" s="17">
        <v>0.016</v>
      </c>
      <c r="I15" s="14">
        <f t="shared" si="3"/>
        <v>0.000016</v>
      </c>
      <c r="J15" s="10">
        <v>35.5</v>
      </c>
      <c r="K15" s="10">
        <v>1.6E-5</v>
      </c>
      <c r="L15" s="10">
        <v>0.004971065926197295</v>
      </c>
      <c r="M15" s="10">
        <v>0.32082992759231904</v>
      </c>
      <c r="N15" s="10"/>
      <c r="O15" s="10">
        <v>0.200016</v>
      </c>
      <c r="P15" s="10">
        <f t="shared" si="4"/>
        <v>4971.065926</v>
      </c>
      <c r="Q15" s="10">
        <f t="shared" si="5"/>
        <v>16</v>
      </c>
    </row>
    <row r="16" ht="14.25" customHeight="1">
      <c r="A16" s="10">
        <v>5.0</v>
      </c>
      <c r="B16" s="10">
        <v>479.8</v>
      </c>
      <c r="C16" s="14">
        <f t="shared" si="1"/>
        <v>7.996666667</v>
      </c>
      <c r="D16" s="14">
        <f t="shared" si="2"/>
        <v>0.1332777778</v>
      </c>
      <c r="E16" s="14"/>
      <c r="F16" s="17"/>
      <c r="G16" s="14">
        <v>5.709</v>
      </c>
      <c r="H16" s="17">
        <v>0.024</v>
      </c>
      <c r="I16" s="14">
        <f t="shared" si="3"/>
        <v>0.000024</v>
      </c>
      <c r="J16" s="10">
        <v>35.6</v>
      </c>
      <c r="K16" s="10">
        <v>2.4E-5</v>
      </c>
      <c r="L16" s="10">
        <v>0.004963065926197296</v>
      </c>
      <c r="M16" s="10">
        <v>0.4812448913884786</v>
      </c>
      <c r="N16" s="10"/>
      <c r="O16" s="10">
        <v>0.200024</v>
      </c>
      <c r="P16" s="10">
        <f t="shared" si="4"/>
        <v>4963.065926</v>
      </c>
      <c r="Q16" s="10">
        <f t="shared" si="5"/>
        <v>24</v>
      </c>
    </row>
    <row r="17" ht="14.25" customHeight="1">
      <c r="A17" s="10">
        <v>6.0</v>
      </c>
      <c r="B17" s="10">
        <v>599.7</v>
      </c>
      <c r="C17" s="14">
        <f t="shared" si="1"/>
        <v>9.995</v>
      </c>
      <c r="D17" s="14">
        <f t="shared" si="2"/>
        <v>0.1665833333</v>
      </c>
      <c r="E17" s="14"/>
      <c r="F17" s="17"/>
      <c r="G17" s="14">
        <v>5.705</v>
      </c>
      <c r="H17" s="17">
        <v>0.03</v>
      </c>
      <c r="I17" s="14">
        <f t="shared" si="3"/>
        <v>0.00003</v>
      </c>
      <c r="J17" s="10">
        <v>35.6</v>
      </c>
      <c r="K17" s="10">
        <v>2.9999999999999997E-5</v>
      </c>
      <c r="L17" s="10">
        <v>0.004957065926197296</v>
      </c>
      <c r="M17" s="10">
        <v>0.6015561142355982</v>
      </c>
      <c r="N17" s="10"/>
      <c r="O17" s="10">
        <v>0.20003</v>
      </c>
      <c r="P17" s="10">
        <f t="shared" si="4"/>
        <v>4957.065926</v>
      </c>
      <c r="Q17" s="10">
        <f t="shared" si="5"/>
        <v>30</v>
      </c>
    </row>
    <row r="18" ht="14.25" customHeight="1">
      <c r="A18" s="10">
        <v>7.0</v>
      </c>
      <c r="B18" s="10">
        <v>719.5</v>
      </c>
      <c r="C18" s="14">
        <f t="shared" si="1"/>
        <v>11.99166667</v>
      </c>
      <c r="D18" s="14">
        <f t="shared" si="2"/>
        <v>0.1998611111</v>
      </c>
      <c r="E18" s="14"/>
      <c r="F18" s="17"/>
      <c r="G18" s="14">
        <v>5.703</v>
      </c>
      <c r="H18" s="17">
        <v>0.038</v>
      </c>
      <c r="I18" s="14">
        <f t="shared" si="3"/>
        <v>0.000038</v>
      </c>
      <c r="J18" s="10">
        <v>35.7</v>
      </c>
      <c r="K18" s="10">
        <v>3.8E-5</v>
      </c>
      <c r="L18" s="10">
        <v>0.004949065926197296</v>
      </c>
      <c r="M18" s="10">
        <v>0.7619710780317578</v>
      </c>
      <c r="N18" s="10"/>
      <c r="O18" s="10">
        <v>0.20003800000000002</v>
      </c>
      <c r="P18" s="10">
        <f t="shared" si="4"/>
        <v>4949.065926</v>
      </c>
      <c r="Q18" s="10">
        <f t="shared" si="5"/>
        <v>38</v>
      </c>
    </row>
    <row r="19" ht="14.25" customHeight="1">
      <c r="A19" s="10">
        <v>8.0</v>
      </c>
      <c r="B19" s="10">
        <v>839.4</v>
      </c>
      <c r="C19" s="14">
        <f t="shared" si="1"/>
        <v>13.99</v>
      </c>
      <c r="D19" s="14">
        <f t="shared" si="2"/>
        <v>0.2331666667</v>
      </c>
      <c r="E19" s="14"/>
      <c r="F19" s="17"/>
      <c r="G19" s="14">
        <v>5.705</v>
      </c>
      <c r="H19" s="17">
        <v>0.05</v>
      </c>
      <c r="I19" s="14">
        <f t="shared" si="3"/>
        <v>0.00005</v>
      </c>
      <c r="J19" s="10">
        <v>36.1</v>
      </c>
      <c r="K19" s="10">
        <v>5.0E-5</v>
      </c>
      <c r="L19" s="10">
        <v>0.004937065926197296</v>
      </c>
      <c r="M19" s="10">
        <v>1.002593523725997</v>
      </c>
      <c r="N19" s="10"/>
      <c r="O19" s="10">
        <v>0.20005</v>
      </c>
      <c r="P19" s="10">
        <f t="shared" si="4"/>
        <v>4937.065926</v>
      </c>
      <c r="Q19" s="10">
        <f t="shared" si="5"/>
        <v>50</v>
      </c>
    </row>
    <row r="20" ht="14.25" customHeight="1">
      <c r="A20" s="10">
        <v>9.0</v>
      </c>
      <c r="B20" s="10">
        <v>959.3</v>
      </c>
      <c r="C20" s="14">
        <f t="shared" si="1"/>
        <v>15.98833333</v>
      </c>
      <c r="D20" s="14">
        <f t="shared" si="2"/>
        <v>0.2664722222</v>
      </c>
      <c r="E20" s="14"/>
      <c r="F20" s="17"/>
      <c r="G20" s="14">
        <v>5.711</v>
      </c>
      <c r="H20" s="17">
        <v>0.07</v>
      </c>
      <c r="I20" s="14">
        <f t="shared" si="3"/>
        <v>0.00007</v>
      </c>
      <c r="J20" s="10">
        <v>35.9</v>
      </c>
      <c r="K20" s="10">
        <v>7.000000000000001E-5</v>
      </c>
      <c r="L20" s="10">
        <v>0.004917065926197296</v>
      </c>
      <c r="M20" s="10">
        <v>1.403630933216396</v>
      </c>
      <c r="N20" s="10"/>
      <c r="O20" s="10">
        <v>0.20007</v>
      </c>
      <c r="P20" s="10">
        <f t="shared" si="4"/>
        <v>4917.065926</v>
      </c>
      <c r="Q20" s="10">
        <f t="shared" si="5"/>
        <v>70</v>
      </c>
    </row>
    <row r="21" ht="14.25" customHeight="1">
      <c r="A21" s="10">
        <v>10.0</v>
      </c>
      <c r="B21" s="10">
        <v>1079.2</v>
      </c>
      <c r="C21" s="14">
        <f t="shared" si="1"/>
        <v>17.98666667</v>
      </c>
      <c r="D21" s="14">
        <f t="shared" si="2"/>
        <v>0.2997777778</v>
      </c>
      <c r="E21" s="14"/>
      <c r="F21" s="17"/>
      <c r="G21" s="14">
        <v>5.705</v>
      </c>
      <c r="H21" s="17">
        <v>0.084</v>
      </c>
      <c r="I21" s="14">
        <f t="shared" si="3"/>
        <v>0.000084</v>
      </c>
      <c r="J21" s="10">
        <v>35.9</v>
      </c>
      <c r="K21" s="10">
        <v>8.400000000000001E-5</v>
      </c>
      <c r="L21" s="10">
        <v>0.004903065926197296</v>
      </c>
      <c r="M21" s="10">
        <v>1.6843571198596752</v>
      </c>
      <c r="N21" s="10"/>
      <c r="O21" s="10">
        <v>0.200084</v>
      </c>
      <c r="P21" s="10">
        <f t="shared" si="4"/>
        <v>4903.065926</v>
      </c>
      <c r="Q21" s="10">
        <f t="shared" si="5"/>
        <v>84</v>
      </c>
    </row>
    <row r="22" ht="14.25" customHeight="1">
      <c r="A22" s="10">
        <v>11.0</v>
      </c>
      <c r="B22" s="10">
        <v>1199.0</v>
      </c>
      <c r="C22" s="14">
        <f t="shared" si="1"/>
        <v>19.98333333</v>
      </c>
      <c r="D22" s="14">
        <f t="shared" si="2"/>
        <v>0.3330555556</v>
      </c>
      <c r="E22" s="14"/>
      <c r="F22" s="17"/>
      <c r="G22" s="14">
        <v>5.704</v>
      </c>
      <c r="H22" s="17">
        <v>0.102</v>
      </c>
      <c r="I22" s="14">
        <f t="shared" si="3"/>
        <v>0.000102</v>
      </c>
      <c r="J22" s="10">
        <v>35.7</v>
      </c>
      <c r="K22" s="10">
        <v>1.02E-4</v>
      </c>
      <c r="L22" s="10">
        <v>0.004885065926197296</v>
      </c>
      <c r="M22" s="10">
        <v>2.045290788401034</v>
      </c>
      <c r="N22" s="10"/>
      <c r="O22" s="10">
        <v>0.200102</v>
      </c>
      <c r="P22" s="10">
        <f t="shared" si="4"/>
        <v>4885.065926</v>
      </c>
      <c r="Q22" s="10">
        <f t="shared" si="5"/>
        <v>102</v>
      </c>
    </row>
    <row r="23" ht="14.25" customHeight="1">
      <c r="A23" s="10">
        <v>12.0</v>
      </c>
      <c r="B23" s="10">
        <v>1318.9</v>
      </c>
      <c r="C23" s="14">
        <f t="shared" si="1"/>
        <v>21.98166667</v>
      </c>
      <c r="D23" s="14">
        <f t="shared" si="2"/>
        <v>0.3663611111</v>
      </c>
      <c r="E23" s="14"/>
      <c r="F23" s="17"/>
      <c r="G23" s="14">
        <v>5.703</v>
      </c>
      <c r="H23" s="17">
        <v>0.122</v>
      </c>
      <c r="I23" s="14">
        <f t="shared" si="3"/>
        <v>0.000122</v>
      </c>
      <c r="J23" s="10">
        <v>35.8</v>
      </c>
      <c r="K23" s="10">
        <v>1.22E-4</v>
      </c>
      <c r="L23" s="10">
        <v>0.004865065926197296</v>
      </c>
      <c r="M23" s="10">
        <v>2.446328197891433</v>
      </c>
      <c r="N23" s="10"/>
      <c r="O23" s="10">
        <v>0.20012200000000002</v>
      </c>
      <c r="P23" s="10">
        <f t="shared" si="4"/>
        <v>4865.065926</v>
      </c>
      <c r="Q23" s="10">
        <f t="shared" si="5"/>
        <v>122</v>
      </c>
    </row>
    <row r="24" ht="14.25" customHeight="1">
      <c r="A24" s="10">
        <v>13.0</v>
      </c>
      <c r="B24" s="10">
        <v>1438.8</v>
      </c>
      <c r="C24" s="14">
        <f t="shared" si="1"/>
        <v>23.98</v>
      </c>
      <c r="D24" s="14">
        <f t="shared" si="2"/>
        <v>0.3996666667</v>
      </c>
      <c r="E24" s="14"/>
      <c r="F24" s="17"/>
      <c r="G24" s="14">
        <v>5.705</v>
      </c>
      <c r="H24" s="17">
        <v>0.146</v>
      </c>
      <c r="I24" s="14">
        <f t="shared" si="3"/>
        <v>0.000146</v>
      </c>
      <c r="J24" s="10">
        <v>35.9</v>
      </c>
      <c r="K24" s="10">
        <v>1.46E-4</v>
      </c>
      <c r="L24" s="10">
        <v>0.004841065926197295</v>
      </c>
      <c r="M24" s="10">
        <v>2.9275730892799117</v>
      </c>
      <c r="N24" s="10"/>
      <c r="O24" s="10">
        <v>0.20014600000000002</v>
      </c>
      <c r="P24" s="10">
        <f t="shared" si="4"/>
        <v>4841.065926</v>
      </c>
      <c r="Q24" s="10">
        <f t="shared" si="5"/>
        <v>146</v>
      </c>
    </row>
    <row r="25" ht="14.25" customHeight="1">
      <c r="A25" s="10">
        <v>14.0</v>
      </c>
      <c r="B25" s="10">
        <v>1558.7</v>
      </c>
      <c r="C25" s="14">
        <f t="shared" si="1"/>
        <v>25.97833333</v>
      </c>
      <c r="D25" s="14">
        <f t="shared" si="2"/>
        <v>0.4329722222</v>
      </c>
      <c r="E25" s="14"/>
      <c r="F25" s="17"/>
      <c r="G25" s="14">
        <v>5.705</v>
      </c>
      <c r="H25" s="17">
        <v>0.17</v>
      </c>
      <c r="I25" s="14">
        <f t="shared" si="3"/>
        <v>0.00017</v>
      </c>
      <c r="J25" s="10">
        <v>35.8</v>
      </c>
      <c r="K25" s="10">
        <v>1.7E-4</v>
      </c>
      <c r="L25" s="10">
        <v>0.004817065926197296</v>
      </c>
      <c r="M25" s="10">
        <v>3.4088179806683905</v>
      </c>
      <c r="N25" s="10"/>
      <c r="O25" s="10">
        <v>0.20017000000000001</v>
      </c>
      <c r="P25" s="10">
        <f t="shared" si="4"/>
        <v>4817.065926</v>
      </c>
      <c r="Q25" s="10">
        <f t="shared" si="5"/>
        <v>170</v>
      </c>
    </row>
    <row r="26" ht="14.25" customHeight="1">
      <c r="A26" s="10">
        <v>15.0</v>
      </c>
      <c r="B26" s="10">
        <v>1678.5</v>
      </c>
      <c r="C26" s="14">
        <f t="shared" si="1"/>
        <v>27.975</v>
      </c>
      <c r="D26" s="14">
        <f t="shared" si="2"/>
        <v>0.46625</v>
      </c>
      <c r="E26" s="14"/>
      <c r="F26" s="17"/>
      <c r="G26" s="14">
        <v>5.703</v>
      </c>
      <c r="H26" s="17">
        <v>0.196</v>
      </c>
      <c r="I26" s="14">
        <f t="shared" si="3"/>
        <v>0.000196</v>
      </c>
      <c r="J26" s="10">
        <v>35.9</v>
      </c>
      <c r="K26" s="10">
        <v>1.9600000000000002E-4</v>
      </c>
      <c r="L26" s="10">
        <v>0.004791065926197296</v>
      </c>
      <c r="M26" s="10">
        <v>3.930166613005909</v>
      </c>
      <c r="N26" s="10"/>
      <c r="O26" s="10">
        <v>0.200196</v>
      </c>
      <c r="P26" s="10">
        <f t="shared" si="4"/>
        <v>4791.065926</v>
      </c>
      <c r="Q26" s="10">
        <f t="shared" si="5"/>
        <v>196</v>
      </c>
    </row>
    <row r="27" ht="14.25" customHeight="1">
      <c r="A27" s="10">
        <v>16.0</v>
      </c>
      <c r="B27" s="10">
        <v>1798.4</v>
      </c>
      <c r="C27" s="14">
        <f t="shared" si="1"/>
        <v>29.97333333</v>
      </c>
      <c r="D27" s="14">
        <f t="shared" si="2"/>
        <v>0.4995555556</v>
      </c>
      <c r="E27" s="14"/>
      <c r="F27" s="17"/>
      <c r="G27" s="14">
        <v>5.7</v>
      </c>
      <c r="H27" s="17">
        <v>0.226</v>
      </c>
      <c r="I27" s="14">
        <f t="shared" si="3"/>
        <v>0.000226</v>
      </c>
      <c r="J27" s="10">
        <v>35.8</v>
      </c>
      <c r="K27" s="10">
        <v>2.2600000000000002E-4</v>
      </c>
      <c r="L27" s="10">
        <v>0.004761065926197296</v>
      </c>
      <c r="M27" s="10">
        <v>4.531722727241507</v>
      </c>
      <c r="N27" s="10"/>
      <c r="O27" s="10">
        <v>0.20022600000000002</v>
      </c>
      <c r="P27" s="10">
        <f t="shared" si="4"/>
        <v>4761.065926</v>
      </c>
      <c r="Q27" s="10">
        <f t="shared" si="5"/>
        <v>226</v>
      </c>
    </row>
    <row r="28" ht="14.25" customHeight="1">
      <c r="A28" s="10">
        <v>17.0</v>
      </c>
      <c r="B28" s="10">
        <v>1918.3</v>
      </c>
      <c r="C28" s="14">
        <f t="shared" si="1"/>
        <v>31.97166667</v>
      </c>
      <c r="D28" s="14">
        <f t="shared" si="2"/>
        <v>0.5328611111</v>
      </c>
      <c r="E28" s="14"/>
      <c r="F28" s="17"/>
      <c r="G28" s="14">
        <v>5.706</v>
      </c>
      <c r="H28" s="17">
        <v>0.252</v>
      </c>
      <c r="I28" s="14">
        <f t="shared" si="3"/>
        <v>0.000252</v>
      </c>
      <c r="J28" s="10">
        <v>35.8</v>
      </c>
      <c r="K28" s="10">
        <v>2.52E-4</v>
      </c>
      <c r="L28" s="10">
        <v>0.004735065926197296</v>
      </c>
      <c r="M28" s="10">
        <v>5.053071359579025</v>
      </c>
      <c r="N28" s="10"/>
      <c r="O28" s="10">
        <v>0.200252</v>
      </c>
      <c r="P28" s="10">
        <f t="shared" si="4"/>
        <v>4735.065926</v>
      </c>
      <c r="Q28" s="10">
        <f t="shared" si="5"/>
        <v>252</v>
      </c>
    </row>
    <row r="29" ht="14.25" customHeight="1">
      <c r="A29" s="10">
        <v>18.0</v>
      </c>
      <c r="B29" s="10">
        <v>2038.2</v>
      </c>
      <c r="C29" s="14">
        <f t="shared" si="1"/>
        <v>33.97</v>
      </c>
      <c r="D29" s="14">
        <f t="shared" si="2"/>
        <v>0.5661666667</v>
      </c>
      <c r="E29" s="14"/>
      <c r="F29" s="17"/>
      <c r="G29" s="14">
        <v>5.701</v>
      </c>
      <c r="H29" s="17">
        <v>0.28</v>
      </c>
      <c r="I29" s="14">
        <f t="shared" si="3"/>
        <v>0.00028</v>
      </c>
      <c r="J29" s="10">
        <v>35.7</v>
      </c>
      <c r="K29" s="10">
        <v>2.8000000000000003E-4</v>
      </c>
      <c r="L29" s="10">
        <v>0.004707065926197296</v>
      </c>
      <c r="M29" s="10">
        <v>5.614523732865584</v>
      </c>
      <c r="N29" s="10"/>
      <c r="O29" s="10">
        <v>0.20028</v>
      </c>
      <c r="P29" s="10">
        <f t="shared" si="4"/>
        <v>4707.065926</v>
      </c>
      <c r="Q29" s="10">
        <f t="shared" si="5"/>
        <v>280</v>
      </c>
    </row>
    <row r="30" ht="14.25" customHeight="1">
      <c r="A30" s="10">
        <v>19.0</v>
      </c>
      <c r="B30" s="10">
        <v>2158.0</v>
      </c>
      <c r="C30" s="14">
        <f t="shared" si="1"/>
        <v>35.96666667</v>
      </c>
      <c r="D30" s="14">
        <f t="shared" si="2"/>
        <v>0.5994444444</v>
      </c>
      <c r="E30" s="14"/>
      <c r="F30" s="17"/>
      <c r="G30" s="14">
        <v>5.704</v>
      </c>
      <c r="H30" s="17">
        <v>0.312</v>
      </c>
      <c r="I30" s="14">
        <f t="shared" si="3"/>
        <v>0.000312</v>
      </c>
      <c r="J30" s="10">
        <v>35.8</v>
      </c>
      <c r="K30" s="10">
        <v>3.12E-4</v>
      </c>
      <c r="L30" s="10">
        <v>0.004675065926197296</v>
      </c>
      <c r="M30" s="10">
        <v>6.256183588050222</v>
      </c>
      <c r="N30" s="10"/>
      <c r="O30" s="10">
        <v>0.20031200000000002</v>
      </c>
      <c r="P30" s="10">
        <f t="shared" si="4"/>
        <v>4675.065926</v>
      </c>
      <c r="Q30" s="10">
        <f t="shared" si="5"/>
        <v>312</v>
      </c>
    </row>
    <row r="31" ht="14.25" customHeight="1">
      <c r="A31" s="10">
        <v>20.0</v>
      </c>
      <c r="B31" s="10">
        <v>2277.9</v>
      </c>
      <c r="C31" s="14">
        <f t="shared" si="1"/>
        <v>37.965</v>
      </c>
      <c r="D31" s="14">
        <f t="shared" si="2"/>
        <v>0.63275</v>
      </c>
      <c r="E31" s="14"/>
      <c r="F31" s="17"/>
      <c r="G31" s="14">
        <v>5.706</v>
      </c>
      <c r="H31" s="17">
        <v>0.344</v>
      </c>
      <c r="I31" s="14">
        <f t="shared" si="3"/>
        <v>0.000344</v>
      </c>
      <c r="J31" s="10">
        <v>36.0</v>
      </c>
      <c r="K31" s="10">
        <v>3.4399999999999996E-4</v>
      </c>
      <c r="L31" s="10">
        <v>0.004643065926197296</v>
      </c>
      <c r="M31" s="10">
        <v>6.897843443234859</v>
      </c>
      <c r="N31" s="10"/>
      <c r="O31" s="10">
        <v>0.20034400000000002</v>
      </c>
      <c r="P31" s="10">
        <f t="shared" si="4"/>
        <v>4643.065926</v>
      </c>
      <c r="Q31" s="10">
        <f t="shared" si="5"/>
        <v>344</v>
      </c>
    </row>
    <row r="32" ht="14.25" customHeight="1">
      <c r="A32" s="10">
        <v>21.0</v>
      </c>
      <c r="B32" s="10">
        <v>2397.8</v>
      </c>
      <c r="C32" s="14">
        <f t="shared" si="1"/>
        <v>39.96333333</v>
      </c>
      <c r="D32" s="14">
        <f t="shared" si="2"/>
        <v>0.6660555556</v>
      </c>
      <c r="E32" s="14"/>
      <c r="F32" s="17"/>
      <c r="G32" s="14">
        <v>5.702</v>
      </c>
      <c r="H32" s="17">
        <v>0.376</v>
      </c>
      <c r="I32" s="14">
        <f t="shared" si="3"/>
        <v>0.000376</v>
      </c>
      <c r="J32" s="10">
        <v>35.9</v>
      </c>
      <c r="K32" s="10">
        <v>3.76E-4</v>
      </c>
      <c r="L32" s="10">
        <v>0.004611065926197296</v>
      </c>
      <c r="M32" s="10">
        <v>7.539503298419498</v>
      </c>
      <c r="N32" s="10"/>
      <c r="O32" s="10">
        <v>0.200376</v>
      </c>
      <c r="P32" s="10">
        <f t="shared" si="4"/>
        <v>4611.065926</v>
      </c>
      <c r="Q32" s="10">
        <f t="shared" si="5"/>
        <v>376</v>
      </c>
    </row>
    <row r="33" ht="14.25" customHeight="1">
      <c r="A33" s="10">
        <v>22.0</v>
      </c>
      <c r="B33" s="10">
        <v>2517.7</v>
      </c>
      <c r="C33" s="14">
        <f t="shared" si="1"/>
        <v>41.96166667</v>
      </c>
      <c r="D33" s="14">
        <f t="shared" si="2"/>
        <v>0.6993611111</v>
      </c>
      <c r="E33" s="14"/>
      <c r="F33" s="17"/>
      <c r="G33" s="14">
        <v>5.706</v>
      </c>
      <c r="H33" s="17">
        <v>0.412</v>
      </c>
      <c r="I33" s="14">
        <f t="shared" si="3"/>
        <v>0.000412</v>
      </c>
      <c r="J33" s="10">
        <v>35.9</v>
      </c>
      <c r="K33" s="10">
        <v>4.12E-4</v>
      </c>
      <c r="L33" s="10">
        <v>0.004575065926197296</v>
      </c>
      <c r="M33" s="10">
        <v>8.261370635502216</v>
      </c>
      <c r="N33" s="10"/>
      <c r="O33" s="10">
        <v>0.200412</v>
      </c>
      <c r="P33" s="10">
        <f t="shared" si="4"/>
        <v>4575.065926</v>
      </c>
      <c r="Q33" s="10">
        <f t="shared" si="5"/>
        <v>412</v>
      </c>
    </row>
    <row r="34" ht="14.25" customHeight="1">
      <c r="A34" s="10">
        <v>23.0</v>
      </c>
      <c r="B34" s="10">
        <v>2637.5</v>
      </c>
      <c r="C34" s="14">
        <f t="shared" si="1"/>
        <v>43.95833333</v>
      </c>
      <c r="D34" s="14">
        <f t="shared" si="2"/>
        <v>0.7326388889</v>
      </c>
      <c r="E34" s="14"/>
      <c r="F34" s="17"/>
      <c r="G34" s="14">
        <v>5.706</v>
      </c>
      <c r="H34" s="17">
        <v>0.448</v>
      </c>
      <c r="I34" s="14">
        <f t="shared" si="3"/>
        <v>0.000448</v>
      </c>
      <c r="J34" s="10">
        <v>35.8</v>
      </c>
      <c r="K34" s="10">
        <v>4.48E-4</v>
      </c>
      <c r="L34" s="10">
        <v>0.004539065926197296</v>
      </c>
      <c r="M34" s="10">
        <v>8.983237972584934</v>
      </c>
      <c r="N34" s="10"/>
      <c r="O34" s="10">
        <v>0.20044800000000002</v>
      </c>
      <c r="P34" s="10">
        <f t="shared" si="4"/>
        <v>4539.065926</v>
      </c>
      <c r="Q34" s="10">
        <f t="shared" si="5"/>
        <v>448</v>
      </c>
    </row>
    <row r="35" ht="14.25" customHeight="1">
      <c r="A35" s="10">
        <v>24.0</v>
      </c>
      <c r="B35" s="10">
        <v>2757.4</v>
      </c>
      <c r="C35" s="14">
        <f t="shared" si="1"/>
        <v>45.95666667</v>
      </c>
      <c r="D35" s="14">
        <f t="shared" si="2"/>
        <v>0.7659444444</v>
      </c>
      <c r="E35" s="14"/>
      <c r="F35" s="17"/>
      <c r="G35" s="14">
        <v>5.704</v>
      </c>
      <c r="H35" s="17">
        <v>0.484</v>
      </c>
      <c r="I35" s="14">
        <f t="shared" si="3"/>
        <v>0.000484</v>
      </c>
      <c r="J35" s="10">
        <v>35.9</v>
      </c>
      <c r="K35" s="10">
        <v>4.84E-4</v>
      </c>
      <c r="L35" s="10">
        <v>0.004503065926197296</v>
      </c>
      <c r="M35" s="10">
        <v>9.705105309667651</v>
      </c>
      <c r="N35" s="10"/>
      <c r="O35" s="10">
        <v>0.20048400000000002</v>
      </c>
      <c r="P35" s="10">
        <f t="shared" si="4"/>
        <v>4503.065926</v>
      </c>
      <c r="Q35" s="10">
        <f t="shared" si="5"/>
        <v>484</v>
      </c>
    </row>
    <row r="36" ht="14.25" customHeight="1">
      <c r="A36" s="10">
        <v>25.0</v>
      </c>
      <c r="B36" s="10">
        <v>2877.3</v>
      </c>
      <c r="C36" s="14">
        <f t="shared" si="1"/>
        <v>47.955</v>
      </c>
      <c r="D36" s="14">
        <f t="shared" si="2"/>
        <v>0.79925</v>
      </c>
      <c r="E36" s="14"/>
      <c r="F36" s="17"/>
      <c r="G36" s="14">
        <v>5.703</v>
      </c>
      <c r="H36" s="17">
        <v>0.524</v>
      </c>
      <c r="I36" s="14">
        <f t="shared" si="3"/>
        <v>0.000524</v>
      </c>
      <c r="J36" s="10">
        <v>35.9</v>
      </c>
      <c r="K36" s="10">
        <v>5.24E-4</v>
      </c>
      <c r="L36" s="10">
        <v>0.0044630659261972955</v>
      </c>
      <c r="M36" s="10">
        <v>10.50718012864845</v>
      </c>
      <c r="N36" s="10"/>
      <c r="O36" s="10">
        <v>0.200524</v>
      </c>
      <c r="P36" s="10">
        <f t="shared" si="4"/>
        <v>4463.065926</v>
      </c>
      <c r="Q36" s="10">
        <f t="shared" si="5"/>
        <v>524</v>
      </c>
    </row>
    <row r="37" ht="14.25" customHeight="1">
      <c r="A37" s="10">
        <v>26.0</v>
      </c>
      <c r="B37" s="10">
        <v>2997.1</v>
      </c>
      <c r="C37" s="14">
        <f t="shared" si="1"/>
        <v>49.95166667</v>
      </c>
      <c r="D37" s="14">
        <f t="shared" si="2"/>
        <v>0.8325277778</v>
      </c>
      <c r="E37" s="14"/>
      <c r="F37" s="17"/>
      <c r="G37" s="14">
        <v>5.702</v>
      </c>
      <c r="H37" s="17">
        <v>0.564</v>
      </c>
      <c r="I37" s="14">
        <f t="shared" si="3"/>
        <v>0.000564</v>
      </c>
      <c r="J37" s="10">
        <v>36.0</v>
      </c>
      <c r="K37" s="10">
        <v>5.639999999999999E-4</v>
      </c>
      <c r="L37" s="10">
        <v>0.004423065926197295</v>
      </c>
      <c r="M37" s="10">
        <v>11.309254947629247</v>
      </c>
      <c r="N37" s="10"/>
      <c r="O37" s="10">
        <v>0.20056400000000002</v>
      </c>
      <c r="P37" s="10">
        <f t="shared" si="4"/>
        <v>4423.065926</v>
      </c>
      <c r="Q37" s="10">
        <f t="shared" si="5"/>
        <v>564</v>
      </c>
    </row>
    <row r="38" ht="14.25" customHeight="1">
      <c r="A38" s="10">
        <v>27.0</v>
      </c>
      <c r="B38" s="10">
        <v>3117.0</v>
      </c>
      <c r="C38" s="14">
        <f t="shared" si="1"/>
        <v>51.95</v>
      </c>
      <c r="D38" s="14">
        <f t="shared" si="2"/>
        <v>0.8658333333</v>
      </c>
      <c r="E38" s="14"/>
      <c r="F38" s="17"/>
      <c r="G38" s="14">
        <v>5.704</v>
      </c>
      <c r="H38" s="17">
        <v>0.606</v>
      </c>
      <c r="I38" s="14">
        <f t="shared" si="3"/>
        <v>0.000606</v>
      </c>
      <c r="J38" s="10">
        <v>36.1</v>
      </c>
      <c r="K38" s="10">
        <v>6.06E-4</v>
      </c>
      <c r="L38" s="10">
        <v>0.004381065926197296</v>
      </c>
      <c r="M38" s="10">
        <v>12.151433507559084</v>
      </c>
      <c r="N38" s="10"/>
      <c r="O38" s="10">
        <v>0.200606</v>
      </c>
      <c r="P38" s="10">
        <f t="shared" si="4"/>
        <v>4381.065926</v>
      </c>
      <c r="Q38" s="10">
        <f t="shared" si="5"/>
        <v>606</v>
      </c>
    </row>
    <row r="39" ht="14.25" customHeight="1">
      <c r="A39" s="10">
        <v>28.0</v>
      </c>
      <c r="B39" s="10">
        <v>3236.9</v>
      </c>
      <c r="C39" s="14">
        <f t="shared" si="1"/>
        <v>53.94833333</v>
      </c>
      <c r="D39" s="14">
        <f t="shared" si="2"/>
        <v>0.8991388889</v>
      </c>
      <c r="E39" s="14"/>
      <c r="F39" s="17"/>
      <c r="G39" s="14">
        <v>5.702</v>
      </c>
      <c r="H39" s="17">
        <v>0.648</v>
      </c>
      <c r="I39" s="14">
        <f t="shared" si="3"/>
        <v>0.000648</v>
      </c>
      <c r="J39" s="10">
        <v>35.9</v>
      </c>
      <c r="K39" s="10">
        <v>6.48E-4</v>
      </c>
      <c r="L39" s="10">
        <v>0.0043390659261972955</v>
      </c>
      <c r="M39" s="10">
        <v>12.993612067488922</v>
      </c>
      <c r="N39" s="10"/>
      <c r="O39" s="10">
        <v>0.20064800000000002</v>
      </c>
      <c r="P39" s="10">
        <f t="shared" si="4"/>
        <v>4339.065926</v>
      </c>
      <c r="Q39" s="10">
        <f t="shared" si="5"/>
        <v>648</v>
      </c>
    </row>
    <row r="40" ht="14.25" customHeight="1">
      <c r="A40" s="10">
        <v>29.0</v>
      </c>
      <c r="B40" s="10">
        <v>3356.8</v>
      </c>
      <c r="C40" s="14">
        <f t="shared" si="1"/>
        <v>55.94666667</v>
      </c>
      <c r="D40" s="14">
        <f t="shared" si="2"/>
        <v>0.9324444444</v>
      </c>
      <c r="E40" s="14"/>
      <c r="F40" s="17"/>
      <c r="G40" s="14">
        <v>5.703</v>
      </c>
      <c r="H40" s="17">
        <v>0.694</v>
      </c>
      <c r="I40" s="14">
        <f t="shared" si="3"/>
        <v>0.000694</v>
      </c>
      <c r="J40" s="10">
        <v>36.0</v>
      </c>
      <c r="K40" s="10">
        <v>6.94E-4</v>
      </c>
      <c r="L40" s="10">
        <v>0.0042930659261972955</v>
      </c>
      <c r="M40" s="10">
        <v>13.915998109316838</v>
      </c>
      <c r="N40" s="10"/>
      <c r="O40" s="10">
        <v>0.200694</v>
      </c>
      <c r="P40" s="10">
        <f t="shared" si="4"/>
        <v>4293.065926</v>
      </c>
      <c r="Q40" s="10">
        <f t="shared" si="5"/>
        <v>694</v>
      </c>
    </row>
    <row r="41" ht="14.25" customHeight="1">
      <c r="A41" s="10">
        <v>30.0</v>
      </c>
      <c r="B41" s="10">
        <v>3476.7</v>
      </c>
      <c r="C41" s="14">
        <f t="shared" si="1"/>
        <v>57.945</v>
      </c>
      <c r="D41" s="14">
        <f t="shared" si="2"/>
        <v>0.96575</v>
      </c>
      <c r="E41" s="14"/>
      <c r="F41" s="17"/>
      <c r="G41" s="14">
        <v>5.703</v>
      </c>
      <c r="H41" s="17">
        <v>0.738</v>
      </c>
      <c r="I41" s="14">
        <f t="shared" si="3"/>
        <v>0.000738</v>
      </c>
      <c r="J41" s="10">
        <v>36.0</v>
      </c>
      <c r="K41" s="10">
        <v>7.379999999999999E-4</v>
      </c>
      <c r="L41" s="10">
        <v>0.004249065926197296</v>
      </c>
      <c r="M41" s="10">
        <v>14.798280410195716</v>
      </c>
      <c r="N41" s="10"/>
      <c r="O41" s="10">
        <v>0.200738</v>
      </c>
      <c r="P41" s="10">
        <f t="shared" si="4"/>
        <v>4249.065926</v>
      </c>
      <c r="Q41" s="10">
        <f t="shared" si="5"/>
        <v>738</v>
      </c>
    </row>
    <row r="42" ht="14.25" customHeight="1">
      <c r="A42" s="10">
        <v>31.0</v>
      </c>
      <c r="B42" s="10">
        <v>3596.5</v>
      </c>
      <c r="C42" s="14">
        <f t="shared" si="1"/>
        <v>59.94166667</v>
      </c>
      <c r="D42" s="14">
        <f t="shared" si="2"/>
        <v>0.9990277778</v>
      </c>
      <c r="E42" s="14"/>
      <c r="F42" s="17"/>
      <c r="G42" s="14">
        <v>5.703</v>
      </c>
      <c r="H42" s="17">
        <v>0.782</v>
      </c>
      <c r="I42" s="14">
        <f t="shared" si="3"/>
        <v>0.000782</v>
      </c>
      <c r="J42" s="10">
        <v>35.9</v>
      </c>
      <c r="K42" s="10">
        <v>7.82E-4</v>
      </c>
      <c r="L42" s="10">
        <v>0.004205065926197296</v>
      </c>
      <c r="M42" s="10">
        <v>15.680562711074595</v>
      </c>
      <c r="N42" s="10"/>
      <c r="O42" s="10">
        <v>0.20078200000000002</v>
      </c>
      <c r="P42" s="10">
        <f t="shared" si="4"/>
        <v>4205.065926</v>
      </c>
      <c r="Q42" s="10">
        <f t="shared" si="5"/>
        <v>782</v>
      </c>
    </row>
    <row r="43" ht="14.25" customHeight="1">
      <c r="A43" s="10">
        <v>32.0</v>
      </c>
      <c r="B43" s="10">
        <v>3716.4</v>
      </c>
      <c r="C43" s="14">
        <f t="shared" si="1"/>
        <v>61.94</v>
      </c>
      <c r="D43" s="14">
        <f t="shared" si="2"/>
        <v>1.032333333</v>
      </c>
      <c r="E43" s="14"/>
      <c r="F43" s="17"/>
      <c r="G43" s="14">
        <v>5.703</v>
      </c>
      <c r="H43" s="17">
        <v>0.828</v>
      </c>
      <c r="I43" s="14">
        <f t="shared" si="3"/>
        <v>0.000828</v>
      </c>
      <c r="J43" s="10">
        <v>35.8</v>
      </c>
      <c r="K43" s="10">
        <v>8.28E-4</v>
      </c>
      <c r="L43" s="10">
        <v>0.004159065926197296</v>
      </c>
      <c r="M43" s="10">
        <v>16.60294875290251</v>
      </c>
      <c r="N43" s="10"/>
      <c r="O43" s="10">
        <v>0.200828</v>
      </c>
      <c r="P43" s="10">
        <f t="shared" si="4"/>
        <v>4159.065926</v>
      </c>
      <c r="Q43" s="10">
        <f t="shared" si="5"/>
        <v>828</v>
      </c>
    </row>
    <row r="44" ht="14.25" customHeight="1">
      <c r="A44" s="10">
        <v>33.0</v>
      </c>
      <c r="B44" s="10">
        <v>3836.3</v>
      </c>
      <c r="C44" s="14">
        <f t="shared" si="1"/>
        <v>63.93833333</v>
      </c>
      <c r="D44" s="14">
        <f t="shared" si="2"/>
        <v>1.065638889</v>
      </c>
      <c r="E44" s="14"/>
      <c r="F44" s="17"/>
      <c r="G44" s="14">
        <v>5.703</v>
      </c>
      <c r="H44" s="17">
        <v>0.876</v>
      </c>
      <c r="I44" s="14">
        <f t="shared" si="3"/>
        <v>0.000876</v>
      </c>
      <c r="J44" s="10">
        <v>36.0</v>
      </c>
      <c r="K44" s="10">
        <v>8.76E-4</v>
      </c>
      <c r="L44" s="10">
        <v>0.004111065926197296</v>
      </c>
      <c r="M44" s="10">
        <v>17.56543853567947</v>
      </c>
      <c r="N44" s="10"/>
      <c r="O44" s="10">
        <v>0.200876</v>
      </c>
      <c r="P44" s="10">
        <f t="shared" si="4"/>
        <v>4111.065926</v>
      </c>
      <c r="Q44" s="10">
        <f t="shared" si="5"/>
        <v>876</v>
      </c>
    </row>
    <row r="45" ht="14.25" customHeight="1">
      <c r="A45" s="10">
        <v>34.0</v>
      </c>
      <c r="B45" s="10">
        <v>3956.2</v>
      </c>
      <c r="C45" s="14">
        <f t="shared" si="1"/>
        <v>65.93666667</v>
      </c>
      <c r="D45" s="14">
        <f t="shared" si="2"/>
        <v>1.098944444</v>
      </c>
      <c r="E45" s="14"/>
      <c r="F45" s="17"/>
      <c r="G45" s="14">
        <v>5.704</v>
      </c>
      <c r="H45" s="17">
        <v>0.926</v>
      </c>
      <c r="I45" s="14">
        <f t="shared" si="3"/>
        <v>0.000926</v>
      </c>
      <c r="J45" s="10">
        <v>35.9</v>
      </c>
      <c r="K45" s="10">
        <v>9.260000000000001E-4</v>
      </c>
      <c r="L45" s="10">
        <v>0.004061065926197296</v>
      </c>
      <c r="M45" s="10">
        <v>18.568032059405468</v>
      </c>
      <c r="N45" s="10"/>
      <c r="O45" s="10">
        <v>0.20092600000000002</v>
      </c>
      <c r="P45" s="10">
        <f t="shared" si="4"/>
        <v>4061.065926</v>
      </c>
      <c r="Q45" s="10">
        <f t="shared" si="5"/>
        <v>926</v>
      </c>
    </row>
    <row r="46" ht="14.25" customHeight="1">
      <c r="A46" s="10">
        <v>35.0</v>
      </c>
      <c r="B46" s="10">
        <v>4076.0</v>
      </c>
      <c r="C46" s="14">
        <f t="shared" si="1"/>
        <v>67.93333333</v>
      </c>
      <c r="D46" s="14">
        <f t="shared" si="2"/>
        <v>1.132222222</v>
      </c>
      <c r="E46" s="14"/>
      <c r="F46" s="17"/>
      <c r="G46" s="14">
        <v>5.704</v>
      </c>
      <c r="H46" s="17">
        <v>0.978</v>
      </c>
      <c r="I46" s="14">
        <f t="shared" si="3"/>
        <v>0.000978</v>
      </c>
      <c r="J46" s="10">
        <v>35.8</v>
      </c>
      <c r="K46" s="10">
        <v>9.78E-4</v>
      </c>
      <c r="L46" s="10">
        <v>0.004009065926197296</v>
      </c>
      <c r="M46" s="10">
        <v>19.610729324080502</v>
      </c>
      <c r="N46" s="10"/>
      <c r="O46" s="10">
        <v>0.20097800000000002</v>
      </c>
      <c r="P46" s="10">
        <f t="shared" si="4"/>
        <v>4009.065926</v>
      </c>
      <c r="Q46" s="10">
        <f t="shared" si="5"/>
        <v>978</v>
      </c>
    </row>
    <row r="47" ht="14.25" customHeight="1">
      <c r="A47" s="10">
        <v>36.0</v>
      </c>
      <c r="B47" s="10">
        <v>4195.9</v>
      </c>
      <c r="C47" s="14">
        <f t="shared" si="1"/>
        <v>69.93166667</v>
      </c>
      <c r="D47" s="14">
        <f t="shared" si="2"/>
        <v>1.165527778</v>
      </c>
      <c r="E47" s="14"/>
      <c r="F47" s="10"/>
      <c r="G47" s="14">
        <v>5.702</v>
      </c>
      <c r="H47" s="17">
        <v>1.026</v>
      </c>
      <c r="I47" s="14">
        <f t="shared" si="3"/>
        <v>0.001026</v>
      </c>
      <c r="J47" s="10">
        <v>35.8</v>
      </c>
      <c r="K47" s="10">
        <v>0.001026</v>
      </c>
      <c r="L47" s="10">
        <v>0.003961065926197296</v>
      </c>
      <c r="M47" s="10">
        <v>20.57321910685746</v>
      </c>
      <c r="N47" s="10"/>
      <c r="O47" s="10">
        <v>0.201026</v>
      </c>
      <c r="P47" s="10">
        <f t="shared" si="4"/>
        <v>3961.065926</v>
      </c>
      <c r="Q47" s="10">
        <f t="shared" si="5"/>
        <v>1026</v>
      </c>
    </row>
    <row r="48" ht="14.25" customHeight="1">
      <c r="A48" s="10">
        <v>37.0</v>
      </c>
      <c r="B48" s="10">
        <v>4315.8</v>
      </c>
      <c r="C48" s="14">
        <f t="shared" si="1"/>
        <v>71.93</v>
      </c>
      <c r="D48" s="14">
        <f t="shared" si="2"/>
        <v>1.198833333</v>
      </c>
      <c r="E48" s="14"/>
      <c r="F48" s="10"/>
      <c r="G48" s="14">
        <v>5.703</v>
      </c>
      <c r="H48" s="17">
        <v>1.082</v>
      </c>
      <c r="I48" s="14">
        <f t="shared" si="3"/>
        <v>0.001082</v>
      </c>
      <c r="J48" s="10">
        <v>35.8</v>
      </c>
      <c r="K48" s="10">
        <v>0.001082</v>
      </c>
      <c r="L48" s="10">
        <v>0.0039050659261972956</v>
      </c>
      <c r="M48" s="10">
        <v>21.696123853430578</v>
      </c>
      <c r="N48" s="10"/>
      <c r="O48" s="10">
        <v>0.201082</v>
      </c>
      <c r="P48" s="10">
        <f t="shared" si="4"/>
        <v>3905.065926</v>
      </c>
      <c r="Q48" s="10">
        <f t="shared" si="5"/>
        <v>1082</v>
      </c>
    </row>
    <row r="49" ht="14.25" customHeight="1">
      <c r="A49" s="10">
        <v>38.0</v>
      </c>
      <c r="B49" s="10">
        <v>4435.7</v>
      </c>
      <c r="C49" s="14">
        <f t="shared" si="1"/>
        <v>73.92833333</v>
      </c>
      <c r="D49" s="14">
        <f t="shared" si="2"/>
        <v>1.232138889</v>
      </c>
      <c r="E49" s="14"/>
      <c r="F49" s="10"/>
      <c r="G49" s="14">
        <v>5.704</v>
      </c>
      <c r="H49" s="17">
        <v>1.134</v>
      </c>
      <c r="I49" s="14">
        <f t="shared" si="3"/>
        <v>0.001134</v>
      </c>
      <c r="J49" s="10">
        <v>35.9</v>
      </c>
      <c r="K49" s="10">
        <v>0.0011339999999999998</v>
      </c>
      <c r="L49" s="10">
        <v>0.003853065926197296</v>
      </c>
      <c r="M49" s="10">
        <v>22.73882111810561</v>
      </c>
      <c r="N49" s="10"/>
      <c r="O49" s="10">
        <v>0.201134</v>
      </c>
      <c r="P49" s="10">
        <f t="shared" si="4"/>
        <v>3853.065926</v>
      </c>
      <c r="Q49" s="10">
        <f t="shared" si="5"/>
        <v>1134</v>
      </c>
    </row>
    <row r="50" ht="14.25" customHeight="1">
      <c r="A50" s="10">
        <v>39.0</v>
      </c>
      <c r="B50" s="10">
        <v>4555.5</v>
      </c>
      <c r="C50" s="14">
        <f t="shared" si="1"/>
        <v>75.925</v>
      </c>
      <c r="D50" s="14">
        <f t="shared" si="2"/>
        <v>1.265416667</v>
      </c>
      <c r="E50" s="14"/>
      <c r="F50" s="10"/>
      <c r="G50" s="14">
        <v>5.704</v>
      </c>
      <c r="H50" s="17">
        <v>1.19</v>
      </c>
      <c r="I50" s="14">
        <f t="shared" si="3"/>
        <v>0.00119</v>
      </c>
      <c r="J50" s="10">
        <v>36.0</v>
      </c>
      <c r="K50" s="10">
        <v>0.0011899999999999999</v>
      </c>
      <c r="L50" s="10">
        <v>0.0037970659261972956</v>
      </c>
      <c r="M50" s="10">
        <v>23.86172586467873</v>
      </c>
      <c r="N50" s="10"/>
      <c r="O50" s="10">
        <v>0.20119</v>
      </c>
      <c r="P50" s="10">
        <f t="shared" si="4"/>
        <v>3797.065926</v>
      </c>
      <c r="Q50" s="10">
        <f t="shared" si="5"/>
        <v>1190</v>
      </c>
    </row>
    <row r="51" ht="14.25" customHeight="1">
      <c r="A51" s="10">
        <v>40.0</v>
      </c>
      <c r="B51" s="10">
        <v>4675.4</v>
      </c>
      <c r="C51" s="14">
        <f t="shared" si="1"/>
        <v>77.92333333</v>
      </c>
      <c r="D51" s="14">
        <f t="shared" si="2"/>
        <v>1.298722222</v>
      </c>
      <c r="E51" s="14"/>
      <c r="F51" s="10"/>
      <c r="G51" s="14">
        <v>5.704</v>
      </c>
      <c r="H51" s="17">
        <v>1.244</v>
      </c>
      <c r="I51" s="14">
        <f t="shared" si="3"/>
        <v>0.001244</v>
      </c>
      <c r="J51" s="10">
        <v>36.0</v>
      </c>
      <c r="K51" s="10">
        <v>0.001244</v>
      </c>
      <c r="L51" s="10">
        <v>0.0037430659261972954</v>
      </c>
      <c r="M51" s="10">
        <v>24.94452687030281</v>
      </c>
      <c r="N51" s="10"/>
      <c r="O51" s="10">
        <v>0.201244</v>
      </c>
      <c r="P51" s="10">
        <f t="shared" si="4"/>
        <v>3743.065926</v>
      </c>
      <c r="Q51" s="10">
        <f t="shared" si="5"/>
        <v>1244</v>
      </c>
    </row>
    <row r="52" ht="14.25" customHeight="1">
      <c r="A52" s="10">
        <v>41.0</v>
      </c>
      <c r="B52" s="10">
        <v>4795.3</v>
      </c>
      <c r="C52" s="14">
        <f t="shared" si="1"/>
        <v>79.92166667</v>
      </c>
      <c r="D52" s="14">
        <f t="shared" si="2"/>
        <v>1.332027778</v>
      </c>
      <c r="E52" s="14"/>
      <c r="F52" s="10"/>
      <c r="G52" s="14">
        <v>5.702</v>
      </c>
      <c r="H52" s="17">
        <v>1.3</v>
      </c>
      <c r="I52" s="14">
        <f t="shared" si="3"/>
        <v>0.0013</v>
      </c>
      <c r="J52" s="10">
        <v>35.9</v>
      </c>
      <c r="K52" s="10">
        <v>0.0013</v>
      </c>
      <c r="L52" s="10">
        <v>0.0036870659261972957</v>
      </c>
      <c r="M52" s="10">
        <v>26.067431616875925</v>
      </c>
      <c r="N52" s="10"/>
      <c r="O52" s="10">
        <v>0.2013</v>
      </c>
      <c r="P52" s="10">
        <f t="shared" si="4"/>
        <v>3687.065926</v>
      </c>
      <c r="Q52" s="10">
        <f t="shared" si="5"/>
        <v>1300</v>
      </c>
    </row>
    <row r="53" ht="14.25" customHeight="1">
      <c r="A53" s="10">
        <v>42.0</v>
      </c>
      <c r="B53" s="10">
        <v>4915.2</v>
      </c>
      <c r="C53" s="14">
        <f t="shared" si="1"/>
        <v>81.92</v>
      </c>
      <c r="D53" s="14">
        <f t="shared" si="2"/>
        <v>1.365333333</v>
      </c>
      <c r="E53" s="14"/>
      <c r="F53" s="10"/>
      <c r="G53" s="14">
        <v>5.704</v>
      </c>
      <c r="H53" s="17">
        <v>1.354</v>
      </c>
      <c r="I53" s="14">
        <f t="shared" si="3"/>
        <v>0.001354</v>
      </c>
      <c r="J53" s="10">
        <v>36.0</v>
      </c>
      <c r="K53" s="10">
        <v>0.0013540000000000002</v>
      </c>
      <c r="L53" s="10">
        <v>0.0036330659261972955</v>
      </c>
      <c r="M53" s="10">
        <v>27.150232622500003</v>
      </c>
      <c r="N53" s="10"/>
      <c r="O53" s="10">
        <v>0.201354</v>
      </c>
      <c r="P53" s="10">
        <f t="shared" si="4"/>
        <v>3633.065926</v>
      </c>
      <c r="Q53" s="10">
        <f t="shared" si="5"/>
        <v>1354</v>
      </c>
    </row>
    <row r="54" ht="14.25" customHeight="1">
      <c r="A54" s="10">
        <v>43.0</v>
      </c>
      <c r="B54" s="10">
        <v>5035.0</v>
      </c>
      <c r="C54" s="14">
        <f t="shared" si="1"/>
        <v>83.91666667</v>
      </c>
      <c r="D54" s="14">
        <f t="shared" si="2"/>
        <v>1.398611111</v>
      </c>
      <c r="E54" s="14"/>
      <c r="F54" s="10"/>
      <c r="G54" s="14">
        <v>5.702</v>
      </c>
      <c r="H54" s="17">
        <v>1.41</v>
      </c>
      <c r="I54" s="14">
        <f t="shared" si="3"/>
        <v>0.00141</v>
      </c>
      <c r="J54" s="10">
        <v>35.9</v>
      </c>
      <c r="K54" s="10">
        <v>0.00141</v>
      </c>
      <c r="L54" s="10">
        <v>0.003577065926197296</v>
      </c>
      <c r="M54" s="10">
        <v>28.27313736907312</v>
      </c>
      <c r="N54" s="10"/>
      <c r="O54" s="10">
        <v>0.20141</v>
      </c>
      <c r="P54" s="10">
        <f t="shared" si="4"/>
        <v>3577.065926</v>
      </c>
      <c r="Q54" s="10">
        <f t="shared" si="5"/>
        <v>1410</v>
      </c>
    </row>
    <row r="55" ht="14.25" customHeight="1">
      <c r="A55" s="10">
        <v>44.0</v>
      </c>
      <c r="B55" s="10">
        <v>5154.9</v>
      </c>
      <c r="C55" s="14">
        <f t="shared" si="1"/>
        <v>85.915</v>
      </c>
      <c r="D55" s="14">
        <f t="shared" si="2"/>
        <v>1.431916667</v>
      </c>
      <c r="E55" s="14"/>
      <c r="F55" s="10"/>
      <c r="G55" s="14">
        <v>5.702</v>
      </c>
      <c r="H55" s="17">
        <v>1.468</v>
      </c>
      <c r="I55" s="14">
        <f t="shared" si="3"/>
        <v>0.001468</v>
      </c>
      <c r="J55" s="10">
        <v>36.0</v>
      </c>
      <c r="K55" s="10">
        <v>0.001468</v>
      </c>
      <c r="L55" s="10">
        <v>0.003519065926197296</v>
      </c>
      <c r="M55" s="10">
        <v>29.436145856595274</v>
      </c>
      <c r="N55" s="10"/>
      <c r="O55" s="10">
        <v>0.201468</v>
      </c>
      <c r="P55" s="10">
        <f t="shared" si="4"/>
        <v>3519.065926</v>
      </c>
      <c r="Q55" s="10">
        <f t="shared" si="5"/>
        <v>1468</v>
      </c>
    </row>
    <row r="56" ht="14.25" customHeight="1">
      <c r="A56" s="10">
        <v>45.0</v>
      </c>
      <c r="B56" s="10">
        <v>5274.8</v>
      </c>
      <c r="C56" s="14">
        <f t="shared" si="1"/>
        <v>87.91333333</v>
      </c>
      <c r="D56" s="14">
        <f t="shared" si="2"/>
        <v>1.465222222</v>
      </c>
      <c r="E56" s="14"/>
      <c r="F56" s="10"/>
      <c r="G56" s="14">
        <v>5.703</v>
      </c>
      <c r="H56" s="17">
        <v>1.528</v>
      </c>
      <c r="I56" s="14">
        <f t="shared" si="3"/>
        <v>0.001528</v>
      </c>
      <c r="J56" s="10">
        <v>36.2</v>
      </c>
      <c r="K56" s="10">
        <v>0.001528</v>
      </c>
      <c r="L56" s="10">
        <v>0.003459065926197296</v>
      </c>
      <c r="M56" s="10">
        <v>30.639258085066473</v>
      </c>
      <c r="N56" s="10"/>
      <c r="O56" s="10">
        <v>0.201528</v>
      </c>
      <c r="P56" s="10">
        <f t="shared" si="4"/>
        <v>3459.065926</v>
      </c>
      <c r="Q56" s="10">
        <f t="shared" si="5"/>
        <v>1528</v>
      </c>
    </row>
    <row r="57" ht="14.25" customHeight="1">
      <c r="A57" s="10">
        <v>46.0</v>
      </c>
      <c r="B57" s="10">
        <v>5394.6</v>
      </c>
      <c r="C57" s="14">
        <f t="shared" si="1"/>
        <v>89.91</v>
      </c>
      <c r="D57" s="14">
        <f t="shared" si="2"/>
        <v>1.4985</v>
      </c>
      <c r="E57" s="14"/>
      <c r="F57" s="10"/>
      <c r="G57" s="14">
        <v>5.704</v>
      </c>
      <c r="H57" s="17">
        <v>1.586</v>
      </c>
      <c r="I57" s="14">
        <f t="shared" si="3"/>
        <v>0.001586</v>
      </c>
      <c r="J57" s="10">
        <v>36.2</v>
      </c>
      <c r="K57" s="10">
        <v>0.0015860000000000002</v>
      </c>
      <c r="L57" s="10">
        <v>0.0034010659261972955</v>
      </c>
      <c r="M57" s="10">
        <v>31.802266572588632</v>
      </c>
      <c r="N57" s="10"/>
      <c r="O57" s="10">
        <v>0.20158600000000002</v>
      </c>
      <c r="P57" s="10">
        <f t="shared" si="4"/>
        <v>3401.065926</v>
      </c>
      <c r="Q57" s="10">
        <f t="shared" si="5"/>
        <v>1586</v>
      </c>
    </row>
    <row r="58" ht="14.25" customHeight="1">
      <c r="A58" s="10">
        <v>47.0</v>
      </c>
      <c r="B58" s="10">
        <v>5514.5</v>
      </c>
      <c r="C58" s="14">
        <f t="shared" si="1"/>
        <v>91.90833333</v>
      </c>
      <c r="D58" s="14">
        <f t="shared" si="2"/>
        <v>1.531805556</v>
      </c>
      <c r="E58" s="14"/>
      <c r="F58" s="10"/>
      <c r="G58" s="14">
        <v>5.703</v>
      </c>
      <c r="H58" s="17">
        <v>1.646</v>
      </c>
      <c r="I58" s="14">
        <f t="shared" si="3"/>
        <v>0.001646</v>
      </c>
      <c r="J58" s="10">
        <v>36.0</v>
      </c>
      <c r="K58" s="10">
        <v>0.001646</v>
      </c>
      <c r="L58" s="10">
        <v>0.0033410659261972958</v>
      </c>
      <c r="M58" s="10">
        <v>33.00537880105982</v>
      </c>
      <c r="N58" s="10"/>
      <c r="O58" s="10">
        <v>0.20164600000000002</v>
      </c>
      <c r="P58" s="10">
        <f t="shared" si="4"/>
        <v>3341.065926</v>
      </c>
      <c r="Q58" s="10">
        <f t="shared" si="5"/>
        <v>1646</v>
      </c>
    </row>
    <row r="59" ht="14.25" customHeight="1">
      <c r="A59" s="10">
        <v>48.0</v>
      </c>
      <c r="B59" s="10">
        <v>5634.4</v>
      </c>
      <c r="C59" s="14">
        <f t="shared" si="1"/>
        <v>93.90666667</v>
      </c>
      <c r="D59" s="14">
        <f t="shared" si="2"/>
        <v>1.565111111</v>
      </c>
      <c r="E59" s="14"/>
      <c r="F59" s="10"/>
      <c r="G59" s="14">
        <v>5.705</v>
      </c>
      <c r="H59" s="17">
        <v>1.708</v>
      </c>
      <c r="I59" s="14">
        <f t="shared" si="3"/>
        <v>0.001708</v>
      </c>
      <c r="J59" s="10">
        <v>36.1</v>
      </c>
      <c r="K59" s="10">
        <v>0.0017079999999999999</v>
      </c>
      <c r="L59" s="10">
        <v>0.003279065926197296</v>
      </c>
      <c r="M59" s="10">
        <v>34.248594770480054</v>
      </c>
      <c r="N59" s="10"/>
      <c r="O59" s="10">
        <v>0.201708</v>
      </c>
      <c r="P59" s="10">
        <f t="shared" si="4"/>
        <v>3279.065926</v>
      </c>
      <c r="Q59" s="10">
        <f t="shared" si="5"/>
        <v>1708</v>
      </c>
    </row>
    <row r="60" ht="14.25" customHeight="1">
      <c r="A60" s="10">
        <v>49.0</v>
      </c>
      <c r="B60" s="10">
        <v>5754.3</v>
      </c>
      <c r="C60" s="14">
        <f t="shared" si="1"/>
        <v>95.905</v>
      </c>
      <c r="D60" s="14">
        <f t="shared" si="2"/>
        <v>1.598416667</v>
      </c>
      <c r="E60" s="14"/>
      <c r="F60" s="10"/>
      <c r="G60" s="14">
        <v>5.704</v>
      </c>
      <c r="H60" s="17">
        <v>1.768</v>
      </c>
      <c r="I60" s="14">
        <f t="shared" si="3"/>
        <v>0.001768</v>
      </c>
      <c r="J60" s="10">
        <v>35.9</v>
      </c>
      <c r="K60" s="10">
        <v>0.001768</v>
      </c>
      <c r="L60" s="10">
        <v>0.0032190659261972956</v>
      </c>
      <c r="M60" s="10">
        <v>35.45170699895126</v>
      </c>
      <c r="N60" s="10"/>
      <c r="O60" s="10">
        <v>0.201768</v>
      </c>
      <c r="P60" s="10">
        <f t="shared" si="4"/>
        <v>3219.065926</v>
      </c>
      <c r="Q60" s="10">
        <f t="shared" si="5"/>
        <v>1768</v>
      </c>
    </row>
    <row r="61" ht="14.25" customHeight="1">
      <c r="A61" s="10">
        <v>50.0</v>
      </c>
      <c r="B61" s="10">
        <v>5874.2</v>
      </c>
      <c r="C61" s="14">
        <f t="shared" si="1"/>
        <v>97.90333333</v>
      </c>
      <c r="D61" s="14">
        <f t="shared" si="2"/>
        <v>1.631722222</v>
      </c>
      <c r="E61" s="14"/>
      <c r="F61" s="10"/>
      <c r="G61" s="14">
        <v>5.704</v>
      </c>
      <c r="H61" s="17">
        <v>1.828</v>
      </c>
      <c r="I61" s="14">
        <f t="shared" si="3"/>
        <v>0.001828</v>
      </c>
      <c r="J61" s="10">
        <v>36.2</v>
      </c>
      <c r="K61" s="10">
        <v>0.001828</v>
      </c>
      <c r="L61" s="10">
        <v>0.003159065926197296</v>
      </c>
      <c r="M61" s="10">
        <v>36.65481922742245</v>
      </c>
      <c r="N61" s="10"/>
      <c r="O61" s="10">
        <v>0.201828</v>
      </c>
      <c r="P61" s="10">
        <f t="shared" si="4"/>
        <v>3159.065926</v>
      </c>
      <c r="Q61" s="10">
        <f t="shared" si="5"/>
        <v>1828</v>
      </c>
    </row>
    <row r="62" ht="14.25" customHeight="1">
      <c r="A62" s="10">
        <v>51.0</v>
      </c>
      <c r="B62" s="10">
        <v>5994.0</v>
      </c>
      <c r="C62" s="14">
        <f t="shared" si="1"/>
        <v>99.9</v>
      </c>
      <c r="D62" s="14">
        <f t="shared" si="2"/>
        <v>1.665</v>
      </c>
      <c r="E62" s="14"/>
      <c r="F62" s="10"/>
      <c r="G62" s="14">
        <v>5.703</v>
      </c>
      <c r="H62" s="17">
        <v>1.89</v>
      </c>
      <c r="I62" s="14">
        <f t="shared" si="3"/>
        <v>0.00189</v>
      </c>
      <c r="J62" s="10">
        <v>36.0</v>
      </c>
      <c r="K62" s="10">
        <v>0.00189</v>
      </c>
      <c r="L62" s="10">
        <v>0.0030970659261972955</v>
      </c>
      <c r="M62" s="10">
        <v>37.89803519684269</v>
      </c>
      <c r="N62" s="10"/>
      <c r="O62" s="10">
        <v>0.20189000000000001</v>
      </c>
      <c r="P62" s="10">
        <f t="shared" si="4"/>
        <v>3097.065926</v>
      </c>
      <c r="Q62" s="10">
        <f t="shared" si="5"/>
        <v>1890</v>
      </c>
    </row>
    <row r="63" ht="14.25" customHeight="1">
      <c r="A63" s="10">
        <v>52.0</v>
      </c>
      <c r="B63" s="10">
        <v>6113.9</v>
      </c>
      <c r="C63" s="14">
        <f t="shared" si="1"/>
        <v>101.8983333</v>
      </c>
      <c r="D63" s="14">
        <f t="shared" si="2"/>
        <v>1.698305556</v>
      </c>
      <c r="E63" s="14"/>
      <c r="F63" s="10"/>
      <c r="G63" s="14">
        <v>5.702</v>
      </c>
      <c r="H63" s="17">
        <v>1.95</v>
      </c>
      <c r="I63" s="14">
        <f t="shared" si="3"/>
        <v>0.00195</v>
      </c>
      <c r="J63" s="10">
        <v>35.8</v>
      </c>
      <c r="K63" s="10">
        <v>0.00195</v>
      </c>
      <c r="L63" s="10">
        <v>0.0030370659261972958</v>
      </c>
      <c r="M63" s="10">
        <v>39.10114742531389</v>
      </c>
      <c r="N63" s="10"/>
      <c r="O63" s="10">
        <v>0.20195000000000002</v>
      </c>
      <c r="P63" s="10">
        <f t="shared" si="4"/>
        <v>3037.065926</v>
      </c>
      <c r="Q63" s="10">
        <f t="shared" si="5"/>
        <v>1950</v>
      </c>
    </row>
    <row r="64" ht="14.25" customHeight="1">
      <c r="A64" s="10">
        <v>53.0</v>
      </c>
      <c r="B64" s="10">
        <v>6233.8</v>
      </c>
      <c r="C64" s="14">
        <f t="shared" si="1"/>
        <v>103.8966667</v>
      </c>
      <c r="D64" s="14">
        <f t="shared" si="2"/>
        <v>1.731611111</v>
      </c>
      <c r="E64" s="14"/>
      <c r="F64" s="10"/>
      <c r="G64" s="14">
        <v>5.701</v>
      </c>
      <c r="H64" s="17">
        <v>2.008</v>
      </c>
      <c r="I64" s="14">
        <f t="shared" si="3"/>
        <v>0.002008</v>
      </c>
      <c r="J64" s="10">
        <v>35.9</v>
      </c>
      <c r="K64" s="10">
        <v>0.002008</v>
      </c>
      <c r="L64" s="10">
        <v>0.002979065926197296</v>
      </c>
      <c r="M64" s="10">
        <v>40.26415591283604</v>
      </c>
      <c r="N64" s="10"/>
      <c r="O64" s="10">
        <v>0.20200800000000002</v>
      </c>
      <c r="P64" s="10">
        <f t="shared" si="4"/>
        <v>2979.065926</v>
      </c>
      <c r="Q64" s="10">
        <f t="shared" si="5"/>
        <v>2008</v>
      </c>
    </row>
    <row r="65" ht="14.25" customHeight="1">
      <c r="A65" s="10">
        <v>54.0</v>
      </c>
      <c r="B65" s="10">
        <v>6353.7</v>
      </c>
      <c r="C65" s="14">
        <f t="shared" si="1"/>
        <v>105.895</v>
      </c>
      <c r="D65" s="14">
        <f t="shared" si="2"/>
        <v>1.764916667</v>
      </c>
      <c r="E65" s="14"/>
      <c r="F65" s="10"/>
      <c r="G65" s="14">
        <v>5.704</v>
      </c>
      <c r="H65" s="17">
        <v>2.072</v>
      </c>
      <c r="I65" s="14">
        <f t="shared" si="3"/>
        <v>0.002072</v>
      </c>
      <c r="J65" s="10">
        <v>36.1</v>
      </c>
      <c r="K65" s="10">
        <v>0.002072</v>
      </c>
      <c r="L65" s="10">
        <v>0.0029150659261972956</v>
      </c>
      <c r="M65" s="10">
        <v>41.54747562320532</v>
      </c>
      <c r="N65" s="10"/>
      <c r="O65" s="10">
        <v>0.202072</v>
      </c>
      <c r="P65" s="10">
        <f t="shared" si="4"/>
        <v>2915.065926</v>
      </c>
      <c r="Q65" s="10">
        <f t="shared" si="5"/>
        <v>2072</v>
      </c>
    </row>
    <row r="66" ht="14.25" customHeight="1">
      <c r="A66" s="10">
        <v>55.0</v>
      </c>
      <c r="B66" s="10">
        <v>6473.5</v>
      </c>
      <c r="C66" s="14">
        <f t="shared" si="1"/>
        <v>107.8916667</v>
      </c>
      <c r="D66" s="14">
        <f t="shared" si="2"/>
        <v>1.798194444</v>
      </c>
      <c r="E66" s="14"/>
      <c r="F66" s="10"/>
      <c r="G66" s="14">
        <v>5.703</v>
      </c>
      <c r="H66" s="17">
        <v>2.132</v>
      </c>
      <c r="I66" s="14">
        <f t="shared" si="3"/>
        <v>0.002132</v>
      </c>
      <c r="J66" s="10">
        <v>36.1</v>
      </c>
      <c r="K66" s="10">
        <v>0.002132</v>
      </c>
      <c r="L66" s="10">
        <v>0.0028550659261972955</v>
      </c>
      <c r="M66" s="10">
        <v>42.75058785167652</v>
      </c>
      <c r="N66" s="10"/>
      <c r="O66" s="10">
        <v>0.202132</v>
      </c>
      <c r="P66" s="10">
        <f t="shared" si="4"/>
        <v>2855.065926</v>
      </c>
      <c r="Q66" s="10">
        <f t="shared" si="5"/>
        <v>2132</v>
      </c>
    </row>
    <row r="67" ht="14.25" customHeight="1">
      <c r="A67" s="10">
        <v>56.0</v>
      </c>
      <c r="B67" s="10">
        <v>6593.4</v>
      </c>
      <c r="C67" s="14">
        <f t="shared" si="1"/>
        <v>109.89</v>
      </c>
      <c r="D67" s="14">
        <f t="shared" si="2"/>
        <v>1.8315</v>
      </c>
      <c r="E67" s="14"/>
      <c r="F67" s="10"/>
      <c r="G67" s="14">
        <v>5.703</v>
      </c>
      <c r="H67" s="17">
        <v>2.192</v>
      </c>
      <c r="I67" s="14">
        <f t="shared" si="3"/>
        <v>0.002192</v>
      </c>
      <c r="J67" s="10">
        <v>36.1</v>
      </c>
      <c r="K67" s="10">
        <v>0.0021920000000000004</v>
      </c>
      <c r="L67" s="10">
        <v>0.0027950659261972953</v>
      </c>
      <c r="M67" s="10">
        <v>43.95370008014772</v>
      </c>
      <c r="N67" s="10"/>
      <c r="O67" s="10">
        <v>0.202192</v>
      </c>
      <c r="P67" s="10">
        <f t="shared" si="4"/>
        <v>2795.065926</v>
      </c>
      <c r="Q67" s="10">
        <f t="shared" si="5"/>
        <v>2192</v>
      </c>
    </row>
    <row r="68" ht="14.25" customHeight="1">
      <c r="A68" s="10">
        <v>57.0</v>
      </c>
      <c r="B68" s="10">
        <v>6713.3</v>
      </c>
      <c r="C68" s="14">
        <f t="shared" si="1"/>
        <v>111.8883333</v>
      </c>
      <c r="D68" s="14">
        <f t="shared" si="2"/>
        <v>1.864805556</v>
      </c>
      <c r="E68" s="14"/>
      <c r="F68" s="10"/>
      <c r="G68" s="14">
        <v>5.705</v>
      </c>
      <c r="H68" s="17">
        <v>2.25</v>
      </c>
      <c r="I68" s="14">
        <f t="shared" si="3"/>
        <v>0.00225</v>
      </c>
      <c r="J68" s="10">
        <v>36.5</v>
      </c>
      <c r="K68" s="10">
        <v>0.00225</v>
      </c>
      <c r="L68" s="10">
        <v>0.002737065926197296</v>
      </c>
      <c r="M68" s="10">
        <v>45.11670856766987</v>
      </c>
      <c r="N68" s="10"/>
      <c r="O68" s="10">
        <v>0.20225</v>
      </c>
      <c r="P68" s="10">
        <f t="shared" si="4"/>
        <v>2737.065926</v>
      </c>
      <c r="Q68" s="10">
        <f t="shared" si="5"/>
        <v>2250</v>
      </c>
    </row>
    <row r="69" ht="14.25" customHeight="1">
      <c r="A69" s="10">
        <v>58.0</v>
      </c>
      <c r="B69" s="10">
        <v>6833.2</v>
      </c>
      <c r="C69" s="14">
        <f t="shared" si="1"/>
        <v>113.8866667</v>
      </c>
      <c r="D69" s="14">
        <f t="shared" si="2"/>
        <v>1.898111111</v>
      </c>
      <c r="E69" s="14"/>
      <c r="F69" s="10"/>
      <c r="G69" s="14">
        <v>5.705</v>
      </c>
      <c r="H69" s="17">
        <v>2.306</v>
      </c>
      <c r="I69" s="14">
        <f t="shared" si="3"/>
        <v>0.002306</v>
      </c>
      <c r="J69" s="10">
        <v>36.2</v>
      </c>
      <c r="K69" s="10">
        <v>0.002306</v>
      </c>
      <c r="L69" s="10">
        <v>0.0026810659261972958</v>
      </c>
      <c r="M69" s="10">
        <v>46.23961331424298</v>
      </c>
      <c r="N69" s="10"/>
      <c r="O69" s="10">
        <v>0.202306</v>
      </c>
      <c r="P69" s="10">
        <f t="shared" si="4"/>
        <v>2681.065926</v>
      </c>
      <c r="Q69" s="10">
        <f t="shared" si="5"/>
        <v>2306</v>
      </c>
    </row>
    <row r="70" ht="14.25" customHeight="1">
      <c r="A70" s="10">
        <v>59.0</v>
      </c>
      <c r="B70" s="10">
        <v>6953.0</v>
      </c>
      <c r="C70" s="14">
        <f t="shared" si="1"/>
        <v>115.8833333</v>
      </c>
      <c r="D70" s="14">
        <f t="shared" si="2"/>
        <v>1.931388889</v>
      </c>
      <c r="E70" s="14"/>
      <c r="F70" s="10"/>
      <c r="G70" s="14">
        <v>5.704</v>
      </c>
      <c r="H70" s="17">
        <v>2.36</v>
      </c>
      <c r="I70" s="14">
        <f t="shared" si="3"/>
        <v>0.00236</v>
      </c>
      <c r="J70" s="10">
        <v>36.2</v>
      </c>
      <c r="K70" s="10">
        <v>0.0023599999999999997</v>
      </c>
      <c r="L70" s="10">
        <v>0.002627065926197296</v>
      </c>
      <c r="M70" s="10">
        <v>47.32241431986706</v>
      </c>
      <c r="N70" s="10"/>
      <c r="O70" s="10">
        <v>0.20236</v>
      </c>
      <c r="P70" s="10">
        <f t="shared" si="4"/>
        <v>2627.065926</v>
      </c>
      <c r="Q70" s="10">
        <f t="shared" si="5"/>
        <v>2360</v>
      </c>
    </row>
    <row r="71" ht="14.25" customHeight="1">
      <c r="A71" s="10">
        <v>60.0</v>
      </c>
      <c r="B71" s="10">
        <v>7072.9</v>
      </c>
      <c r="C71" s="14">
        <f t="shared" si="1"/>
        <v>117.8816667</v>
      </c>
      <c r="D71" s="14">
        <f t="shared" si="2"/>
        <v>1.964694444</v>
      </c>
      <c r="E71" s="14"/>
      <c r="F71" s="10"/>
      <c r="G71" s="14">
        <v>5.706</v>
      </c>
      <c r="H71" s="17">
        <v>2.412</v>
      </c>
      <c r="I71" s="14">
        <f t="shared" si="3"/>
        <v>0.002412</v>
      </c>
      <c r="J71" s="10">
        <v>36.5</v>
      </c>
      <c r="K71" s="10">
        <v>0.002412</v>
      </c>
      <c r="L71" s="10">
        <v>0.0025750659261972956</v>
      </c>
      <c r="M71" s="10">
        <v>48.365111584542106</v>
      </c>
      <c r="N71" s="10"/>
      <c r="O71" s="10">
        <v>0.202412</v>
      </c>
      <c r="P71" s="10">
        <f t="shared" si="4"/>
        <v>2575.065926</v>
      </c>
      <c r="Q71" s="10">
        <f t="shared" si="5"/>
        <v>2412</v>
      </c>
    </row>
    <row r="72" ht="14.25" customHeight="1">
      <c r="A72" s="10">
        <v>61.0</v>
      </c>
      <c r="B72" s="10">
        <v>7192.8</v>
      </c>
      <c r="C72" s="14">
        <f t="shared" si="1"/>
        <v>119.88</v>
      </c>
      <c r="D72" s="14">
        <f t="shared" si="2"/>
        <v>1.998</v>
      </c>
      <c r="E72" s="14"/>
      <c r="F72" s="10"/>
      <c r="G72" s="14">
        <v>5.709</v>
      </c>
      <c r="H72" s="17">
        <v>2.466</v>
      </c>
      <c r="I72" s="14">
        <f t="shared" si="3"/>
        <v>0.002466</v>
      </c>
      <c r="J72" s="10">
        <v>36.8</v>
      </c>
      <c r="K72" s="10">
        <v>0.0024660000000000003</v>
      </c>
      <c r="L72" s="10">
        <v>0.0025210659261972954</v>
      </c>
      <c r="M72" s="10">
        <v>49.44791259016618</v>
      </c>
      <c r="N72" s="10"/>
      <c r="O72" s="10">
        <v>0.202466</v>
      </c>
      <c r="P72" s="10">
        <f t="shared" si="4"/>
        <v>2521.065926</v>
      </c>
      <c r="Q72" s="10">
        <f t="shared" si="5"/>
        <v>2466</v>
      </c>
    </row>
    <row r="73" ht="14.25" customHeight="1">
      <c r="A73" s="10">
        <v>62.0</v>
      </c>
      <c r="B73" s="10">
        <v>7312.7</v>
      </c>
      <c r="C73" s="14">
        <f t="shared" si="1"/>
        <v>121.8783333</v>
      </c>
      <c r="D73" s="14">
        <f t="shared" si="2"/>
        <v>2.031305556</v>
      </c>
      <c r="E73" s="14"/>
      <c r="F73" s="10"/>
      <c r="G73" s="14">
        <v>5.705</v>
      </c>
      <c r="H73" s="17">
        <v>2.516</v>
      </c>
      <c r="I73" s="14">
        <f t="shared" si="3"/>
        <v>0.002516</v>
      </c>
      <c r="J73" s="10">
        <v>36.2</v>
      </c>
      <c r="K73" s="10">
        <v>0.002516</v>
      </c>
      <c r="L73" s="10">
        <v>0.0024710659261972957</v>
      </c>
      <c r="M73" s="10">
        <v>50.45050611389217</v>
      </c>
      <c r="N73" s="10"/>
      <c r="O73" s="10">
        <v>0.202516</v>
      </c>
      <c r="P73" s="10">
        <f t="shared" si="4"/>
        <v>2471.065926</v>
      </c>
      <c r="Q73" s="10">
        <f t="shared" si="5"/>
        <v>2516</v>
      </c>
    </row>
    <row r="74" ht="14.25" customHeight="1">
      <c r="A74" s="10">
        <v>63.0</v>
      </c>
      <c r="B74" s="10">
        <v>7432.5</v>
      </c>
      <c r="C74" s="14">
        <f t="shared" si="1"/>
        <v>123.875</v>
      </c>
      <c r="D74" s="14">
        <f t="shared" si="2"/>
        <v>2.064583333</v>
      </c>
      <c r="E74" s="14"/>
      <c r="F74" s="10"/>
      <c r="G74" s="14">
        <v>5.703</v>
      </c>
      <c r="H74" s="17">
        <v>2.566</v>
      </c>
      <c r="I74" s="14">
        <f t="shared" si="3"/>
        <v>0.002566</v>
      </c>
      <c r="J74" s="10">
        <v>36.0</v>
      </c>
      <c r="K74" s="10">
        <v>0.0025659999999999997</v>
      </c>
      <c r="L74" s="10">
        <v>0.002421065926197296</v>
      </c>
      <c r="M74" s="10">
        <v>51.45309963761816</v>
      </c>
      <c r="N74" s="10"/>
      <c r="O74" s="10">
        <v>0.20256600000000002</v>
      </c>
      <c r="P74" s="10">
        <f t="shared" si="4"/>
        <v>2421.065926</v>
      </c>
      <c r="Q74" s="10">
        <f t="shared" si="5"/>
        <v>2566</v>
      </c>
    </row>
    <row r="75" ht="14.25" customHeight="1">
      <c r="A75" s="10">
        <v>64.0</v>
      </c>
      <c r="B75" s="10">
        <v>7552.4</v>
      </c>
      <c r="C75" s="14">
        <f t="shared" si="1"/>
        <v>125.8733333</v>
      </c>
      <c r="D75" s="14">
        <f t="shared" si="2"/>
        <v>2.097888889</v>
      </c>
      <c r="E75" s="14"/>
      <c r="F75" s="10"/>
      <c r="G75" s="14">
        <v>5.705</v>
      </c>
      <c r="H75" s="17">
        <v>2.616</v>
      </c>
      <c r="I75" s="14">
        <f t="shared" si="3"/>
        <v>0.002616</v>
      </c>
      <c r="J75" s="10">
        <v>36.3</v>
      </c>
      <c r="K75" s="10">
        <v>0.0026160000000000003</v>
      </c>
      <c r="L75" s="10">
        <v>0.0023710659261972954</v>
      </c>
      <c r="M75" s="10">
        <v>52.45569316134417</v>
      </c>
      <c r="N75" s="10"/>
      <c r="O75" s="10">
        <v>0.20261600000000002</v>
      </c>
      <c r="P75" s="10">
        <f t="shared" si="4"/>
        <v>2371.065926</v>
      </c>
      <c r="Q75" s="10">
        <f t="shared" si="5"/>
        <v>2616</v>
      </c>
    </row>
    <row r="76" ht="14.25" customHeight="1">
      <c r="A76" s="10">
        <v>65.0</v>
      </c>
      <c r="B76" s="10">
        <v>7672.3</v>
      </c>
      <c r="C76" s="14">
        <f t="shared" si="1"/>
        <v>127.8716667</v>
      </c>
      <c r="D76" s="14">
        <f t="shared" si="2"/>
        <v>2.131194444</v>
      </c>
      <c r="E76" s="14"/>
      <c r="F76" s="10"/>
      <c r="G76" s="14">
        <v>5.705</v>
      </c>
      <c r="H76" s="17">
        <v>2.664</v>
      </c>
      <c r="I76" s="14">
        <f t="shared" si="3"/>
        <v>0.002664</v>
      </c>
      <c r="J76" s="10">
        <v>36.2</v>
      </c>
      <c r="K76" s="10">
        <v>0.002664</v>
      </c>
      <c r="L76" s="10">
        <v>0.0023230659261972955</v>
      </c>
      <c r="M76" s="10">
        <v>53.41818294412113</v>
      </c>
      <c r="N76" s="10"/>
      <c r="O76" s="10">
        <v>0.202664</v>
      </c>
      <c r="P76" s="10">
        <f t="shared" si="4"/>
        <v>2323.065926</v>
      </c>
      <c r="Q76" s="10">
        <f t="shared" si="5"/>
        <v>2664</v>
      </c>
    </row>
    <row r="77" ht="14.25" customHeight="1">
      <c r="A77" s="10">
        <v>66.0</v>
      </c>
      <c r="B77" s="10">
        <v>7792.2</v>
      </c>
      <c r="C77" s="14">
        <f t="shared" si="1"/>
        <v>129.87</v>
      </c>
      <c r="D77" s="14">
        <f t="shared" si="2"/>
        <v>2.1645</v>
      </c>
      <c r="E77" s="14"/>
      <c r="F77" s="10"/>
      <c r="G77" s="14">
        <v>5.704</v>
      </c>
      <c r="H77" s="17">
        <v>2.712</v>
      </c>
      <c r="I77" s="14">
        <f t="shared" si="3"/>
        <v>0.002712</v>
      </c>
      <c r="J77" s="10">
        <v>35.9</v>
      </c>
      <c r="K77" s="10">
        <v>0.002712</v>
      </c>
      <c r="L77" s="10">
        <v>0.0022750659261972957</v>
      </c>
      <c r="M77" s="10">
        <v>54.380672726898084</v>
      </c>
      <c r="N77" s="10"/>
      <c r="O77" s="10">
        <v>0.202712</v>
      </c>
      <c r="P77" s="10">
        <f t="shared" si="4"/>
        <v>2275.065926</v>
      </c>
      <c r="Q77" s="10">
        <f t="shared" si="5"/>
        <v>2712</v>
      </c>
    </row>
    <row r="78" ht="14.25" customHeight="1">
      <c r="A78" s="10">
        <v>67.0</v>
      </c>
      <c r="B78" s="10">
        <v>7912.0</v>
      </c>
      <c r="C78" s="14">
        <f t="shared" si="1"/>
        <v>131.8666667</v>
      </c>
      <c r="D78" s="14">
        <f t="shared" si="2"/>
        <v>2.197777778</v>
      </c>
      <c r="E78" s="14"/>
      <c r="F78" s="10"/>
      <c r="G78" s="14">
        <v>5.704</v>
      </c>
      <c r="H78" s="17">
        <v>2.758</v>
      </c>
      <c r="I78" s="14">
        <f t="shared" si="3"/>
        <v>0.002758</v>
      </c>
      <c r="J78" s="10">
        <v>35.9</v>
      </c>
      <c r="K78" s="10">
        <v>0.002758</v>
      </c>
      <c r="L78" s="10">
        <v>0.0022290659261972956</v>
      </c>
      <c r="M78" s="10">
        <v>55.303058768726</v>
      </c>
      <c r="N78" s="10"/>
      <c r="O78" s="10">
        <v>0.20275800000000002</v>
      </c>
      <c r="P78" s="10">
        <f t="shared" si="4"/>
        <v>2229.065926</v>
      </c>
      <c r="Q78" s="10">
        <f t="shared" si="5"/>
        <v>2758</v>
      </c>
    </row>
    <row r="79" ht="14.25" customHeight="1">
      <c r="A79" s="10">
        <v>68.0</v>
      </c>
      <c r="B79" s="10">
        <v>8031.9</v>
      </c>
      <c r="C79" s="14">
        <f t="shared" si="1"/>
        <v>133.865</v>
      </c>
      <c r="D79" s="14">
        <f t="shared" si="2"/>
        <v>2.231083333</v>
      </c>
      <c r="E79" s="14"/>
      <c r="F79" s="10"/>
      <c r="G79" s="14">
        <v>5.707</v>
      </c>
      <c r="H79" s="17">
        <v>2.802</v>
      </c>
      <c r="I79" s="14">
        <f t="shared" si="3"/>
        <v>0.002802</v>
      </c>
      <c r="J79" s="10">
        <v>36.0</v>
      </c>
      <c r="K79" s="10">
        <v>0.0028020000000000002</v>
      </c>
      <c r="L79" s="10">
        <v>0.0021850659261972954</v>
      </c>
      <c r="M79" s="10">
        <v>56.185341069604874</v>
      </c>
      <c r="N79" s="10"/>
      <c r="O79" s="10">
        <v>0.202802</v>
      </c>
      <c r="P79" s="10">
        <f t="shared" si="4"/>
        <v>2185.065926</v>
      </c>
      <c r="Q79" s="10">
        <f t="shared" si="5"/>
        <v>2802</v>
      </c>
    </row>
    <row r="80" ht="14.25" customHeight="1">
      <c r="A80" s="10">
        <v>69.0</v>
      </c>
      <c r="B80" s="10">
        <v>8151.8</v>
      </c>
      <c r="C80" s="14">
        <f t="shared" si="1"/>
        <v>135.8633333</v>
      </c>
      <c r="D80" s="14">
        <f t="shared" si="2"/>
        <v>2.264388889</v>
      </c>
      <c r="E80" s="14"/>
      <c r="F80" s="10"/>
      <c r="G80" s="14">
        <v>5.705</v>
      </c>
      <c r="H80" s="17">
        <v>2.844</v>
      </c>
      <c r="I80" s="14">
        <f t="shared" si="3"/>
        <v>0.002844</v>
      </c>
      <c r="J80" s="10">
        <v>36.0</v>
      </c>
      <c r="K80" s="10">
        <v>0.0028439999999999997</v>
      </c>
      <c r="L80" s="10">
        <v>0.002143065926197296</v>
      </c>
      <c r="M80" s="10">
        <v>57.02751962953471</v>
      </c>
      <c r="N80" s="10"/>
      <c r="O80" s="10">
        <v>0.20284400000000002</v>
      </c>
      <c r="P80" s="10">
        <f t="shared" si="4"/>
        <v>2143.065926</v>
      </c>
      <c r="Q80" s="10">
        <f t="shared" si="5"/>
        <v>2844</v>
      </c>
    </row>
    <row r="81" ht="14.25" customHeight="1">
      <c r="A81" s="10"/>
      <c r="B81" s="10">
        <v>8271.7</v>
      </c>
      <c r="C81" s="14">
        <f t="shared" si="1"/>
        <v>137.8616667</v>
      </c>
      <c r="D81" s="14">
        <f t="shared" si="2"/>
        <v>2.297694444</v>
      </c>
      <c r="E81" s="14"/>
      <c r="F81" s="10"/>
      <c r="G81" s="14">
        <v>5.707</v>
      </c>
      <c r="H81" s="17">
        <v>2.884</v>
      </c>
      <c r="I81" s="14">
        <f t="shared" si="3"/>
        <v>0.002884</v>
      </c>
      <c r="J81" s="10">
        <v>36.5</v>
      </c>
      <c r="K81" s="10">
        <v>0.002884</v>
      </c>
      <c r="L81" s="10">
        <v>0.002103065926197296</v>
      </c>
      <c r="M81" s="10">
        <v>57.82959444851551</v>
      </c>
      <c r="N81" s="10"/>
      <c r="O81" s="10">
        <v>0.202884</v>
      </c>
      <c r="P81" s="10">
        <f t="shared" si="4"/>
        <v>2103.065926</v>
      </c>
      <c r="Q81" s="10">
        <f t="shared" si="5"/>
        <v>2884</v>
      </c>
    </row>
    <row r="82" ht="14.25" customHeight="1">
      <c r="A82" s="10"/>
      <c r="B82" s="10">
        <v>8391.6</v>
      </c>
      <c r="C82" s="14">
        <f t="shared" si="1"/>
        <v>139.86</v>
      </c>
      <c r="D82" s="14">
        <f t="shared" si="2"/>
        <v>2.331</v>
      </c>
      <c r="E82" s="14"/>
      <c r="F82" s="10"/>
      <c r="G82" s="14">
        <v>5.704</v>
      </c>
      <c r="H82" s="17">
        <v>2.924</v>
      </c>
      <c r="I82" s="14">
        <f t="shared" si="3"/>
        <v>0.002924</v>
      </c>
      <c r="J82" s="10">
        <v>36.0</v>
      </c>
      <c r="K82" s="10">
        <v>0.002924</v>
      </c>
      <c r="L82" s="10">
        <v>0.0020630659261972957</v>
      </c>
      <c r="M82" s="10">
        <v>58.631669267496314</v>
      </c>
      <c r="N82" s="10"/>
      <c r="O82" s="10">
        <v>0.20292400000000002</v>
      </c>
      <c r="P82" s="10">
        <f t="shared" si="4"/>
        <v>2063.065926</v>
      </c>
      <c r="Q82" s="10">
        <f t="shared" si="5"/>
        <v>2924</v>
      </c>
    </row>
    <row r="83" ht="14.25" customHeight="1">
      <c r="A83" s="10"/>
      <c r="B83" s="10">
        <v>8511.4</v>
      </c>
      <c r="C83" s="14">
        <f t="shared" si="1"/>
        <v>141.8566667</v>
      </c>
      <c r="D83" s="14">
        <f t="shared" si="2"/>
        <v>2.364277778</v>
      </c>
      <c r="E83" s="14"/>
      <c r="F83" s="10"/>
      <c r="G83" s="14">
        <v>5.704</v>
      </c>
      <c r="H83" s="17">
        <v>2.962</v>
      </c>
      <c r="I83" s="14">
        <f t="shared" si="3"/>
        <v>0.002962</v>
      </c>
      <c r="J83" s="10">
        <v>36.2</v>
      </c>
      <c r="K83" s="10">
        <v>0.0029620000000000002</v>
      </c>
      <c r="L83" s="10">
        <v>0.0020250659261972954</v>
      </c>
      <c r="M83" s="10">
        <v>59.39364034552808</v>
      </c>
      <c r="N83" s="10"/>
      <c r="O83" s="10">
        <v>0.202962</v>
      </c>
      <c r="P83" s="10">
        <f t="shared" si="4"/>
        <v>2025.065926</v>
      </c>
      <c r="Q83" s="10">
        <f t="shared" si="5"/>
        <v>2962</v>
      </c>
    </row>
    <row r="84" ht="14.25" customHeight="1">
      <c r="A84" s="10"/>
      <c r="B84" s="10">
        <v>8631.3</v>
      </c>
      <c r="C84" s="14">
        <f t="shared" si="1"/>
        <v>143.855</v>
      </c>
      <c r="D84" s="14">
        <f t="shared" si="2"/>
        <v>2.397583333</v>
      </c>
      <c r="E84" s="14"/>
      <c r="F84" s="10"/>
      <c r="G84" s="14">
        <v>5.705</v>
      </c>
      <c r="H84" s="17">
        <v>3.002</v>
      </c>
      <c r="I84" s="14">
        <f t="shared" si="3"/>
        <v>0.003002</v>
      </c>
      <c r="J84" s="10">
        <v>36.3</v>
      </c>
      <c r="K84" s="10">
        <v>0.003002</v>
      </c>
      <c r="L84" s="10">
        <v>0.0019850659261972958</v>
      </c>
      <c r="M84" s="10">
        <v>60.19571516450887</v>
      </c>
      <c r="N84" s="10"/>
      <c r="O84" s="10">
        <v>0.20300200000000002</v>
      </c>
      <c r="P84" s="10">
        <f t="shared" si="4"/>
        <v>1985.065926</v>
      </c>
      <c r="Q84" s="10">
        <f t="shared" si="5"/>
        <v>3002</v>
      </c>
    </row>
    <row r="85" ht="14.25" customHeight="1">
      <c r="A85" s="10"/>
      <c r="B85" s="10">
        <v>8751.2</v>
      </c>
      <c r="C85" s="14">
        <f t="shared" si="1"/>
        <v>145.8533333</v>
      </c>
      <c r="D85" s="14">
        <f t="shared" si="2"/>
        <v>2.430888889</v>
      </c>
      <c r="E85" s="14"/>
      <c r="F85" s="10"/>
      <c r="G85" s="14">
        <v>5.705</v>
      </c>
      <c r="H85" s="17">
        <v>3.04</v>
      </c>
      <c r="I85" s="14">
        <f t="shared" si="3"/>
        <v>0.00304</v>
      </c>
      <c r="J85" s="10">
        <v>36.2</v>
      </c>
      <c r="K85" s="10">
        <v>0.00304</v>
      </c>
      <c r="L85" s="10">
        <v>0.0019470659261972955</v>
      </c>
      <c r="M85" s="10">
        <v>60.95768624254063</v>
      </c>
      <c r="N85" s="10"/>
      <c r="O85" s="10">
        <v>0.20304</v>
      </c>
      <c r="P85" s="10">
        <f t="shared" si="4"/>
        <v>1947.065926</v>
      </c>
      <c r="Q85" s="10">
        <f t="shared" si="5"/>
        <v>3040</v>
      </c>
    </row>
    <row r="86" ht="14.25" customHeight="1">
      <c r="A86" s="10"/>
      <c r="B86" s="10">
        <v>8871.1</v>
      </c>
      <c r="C86" s="14">
        <f t="shared" si="1"/>
        <v>147.8516667</v>
      </c>
      <c r="D86" s="14">
        <f t="shared" si="2"/>
        <v>2.464194444</v>
      </c>
      <c r="E86" s="14"/>
      <c r="F86" s="10"/>
      <c r="G86" s="14">
        <v>5.705</v>
      </c>
      <c r="H86" s="17">
        <v>3.078</v>
      </c>
      <c r="I86" s="14">
        <f t="shared" si="3"/>
        <v>0.003078</v>
      </c>
      <c r="J86" s="10">
        <v>36.3</v>
      </c>
      <c r="K86" s="10">
        <v>0.003078</v>
      </c>
      <c r="L86" s="10">
        <v>0.0019090659261972957</v>
      </c>
      <c r="M86" s="10">
        <v>61.71965732057239</v>
      </c>
      <c r="N86" s="10"/>
      <c r="O86" s="10">
        <v>0.203078</v>
      </c>
      <c r="P86" s="10">
        <f t="shared" si="4"/>
        <v>1909.065926</v>
      </c>
      <c r="Q86" s="10">
        <f t="shared" si="5"/>
        <v>3078</v>
      </c>
    </row>
    <row r="87" ht="14.25" customHeight="1">
      <c r="A87" s="10"/>
      <c r="B87" s="10">
        <v>8990.9</v>
      </c>
      <c r="C87" s="14">
        <f t="shared" si="1"/>
        <v>149.8483333</v>
      </c>
      <c r="D87" s="14">
        <f t="shared" si="2"/>
        <v>2.497472222</v>
      </c>
      <c r="E87" s="14"/>
      <c r="F87" s="10"/>
      <c r="G87" s="14">
        <v>5.704</v>
      </c>
      <c r="H87" s="17">
        <v>3.116</v>
      </c>
      <c r="I87" s="14">
        <f t="shared" si="3"/>
        <v>0.003116</v>
      </c>
      <c r="J87" s="10">
        <v>35.8</v>
      </c>
      <c r="K87" s="10">
        <v>0.0031160000000000003</v>
      </c>
      <c r="L87" s="10">
        <v>0.0018710659261972954</v>
      </c>
      <c r="M87" s="10">
        <v>62.48162839860414</v>
      </c>
      <c r="N87" s="10"/>
      <c r="O87" s="10">
        <v>0.20311600000000002</v>
      </c>
      <c r="P87" s="10">
        <f t="shared" si="4"/>
        <v>1871.065926</v>
      </c>
      <c r="Q87" s="10">
        <f t="shared" si="5"/>
        <v>3116</v>
      </c>
    </row>
    <row r="88" ht="14.25" customHeight="1">
      <c r="A88" s="10"/>
      <c r="B88" s="10">
        <v>9110.8</v>
      </c>
      <c r="C88" s="14">
        <f t="shared" si="1"/>
        <v>151.8466667</v>
      </c>
      <c r="D88" s="14">
        <f t="shared" si="2"/>
        <v>2.530777778</v>
      </c>
      <c r="E88" s="14"/>
      <c r="F88" s="10"/>
      <c r="G88" s="14">
        <v>5.706</v>
      </c>
      <c r="H88" s="17">
        <v>3.152</v>
      </c>
      <c r="I88" s="14">
        <f t="shared" si="3"/>
        <v>0.003152</v>
      </c>
      <c r="J88" s="10">
        <v>36.5</v>
      </c>
      <c r="K88" s="10">
        <v>0.0031520000000000003</v>
      </c>
      <c r="L88" s="10">
        <v>0.0018350659261972954</v>
      </c>
      <c r="M88" s="10">
        <v>63.203495735686865</v>
      </c>
      <c r="N88" s="10"/>
      <c r="O88" s="10">
        <v>0.203152</v>
      </c>
      <c r="P88" s="10">
        <f t="shared" si="4"/>
        <v>1835.065926</v>
      </c>
      <c r="Q88" s="10">
        <f t="shared" si="5"/>
        <v>3152</v>
      </c>
    </row>
    <row r="89" ht="14.25" customHeight="1">
      <c r="A89" s="10"/>
      <c r="B89" s="10">
        <v>9230.7</v>
      </c>
      <c r="C89" s="14">
        <f t="shared" si="1"/>
        <v>153.845</v>
      </c>
      <c r="D89" s="14">
        <f t="shared" si="2"/>
        <v>2.564083333</v>
      </c>
      <c r="E89" s="14"/>
      <c r="F89" s="10"/>
      <c r="G89" s="14">
        <v>5.704</v>
      </c>
      <c r="H89" s="17">
        <v>3.186</v>
      </c>
      <c r="I89" s="14">
        <f t="shared" si="3"/>
        <v>0.003186</v>
      </c>
      <c r="J89" s="10">
        <v>36.1</v>
      </c>
      <c r="K89" s="10">
        <v>0.003186</v>
      </c>
      <c r="L89" s="10">
        <v>0.0018010659261972956</v>
      </c>
      <c r="M89" s="10">
        <v>63.885259331820535</v>
      </c>
      <c r="N89" s="10"/>
      <c r="O89" s="10">
        <v>0.203186</v>
      </c>
      <c r="P89" s="10">
        <f t="shared" si="4"/>
        <v>1801.065926</v>
      </c>
      <c r="Q89" s="10">
        <f t="shared" si="5"/>
        <v>3186</v>
      </c>
    </row>
    <row r="90" ht="14.25" customHeight="1">
      <c r="A90" s="10"/>
      <c r="B90" s="10">
        <v>9350.6</v>
      </c>
      <c r="C90" s="14">
        <f t="shared" si="1"/>
        <v>155.8433333</v>
      </c>
      <c r="D90" s="14">
        <f t="shared" si="2"/>
        <v>2.597388889</v>
      </c>
      <c r="E90" s="14"/>
      <c r="F90" s="10"/>
      <c r="G90" s="14">
        <v>5.702</v>
      </c>
      <c r="H90" s="17">
        <v>3.22</v>
      </c>
      <c r="I90" s="14">
        <f t="shared" si="3"/>
        <v>0.00322</v>
      </c>
      <c r="J90" s="10">
        <v>35.8</v>
      </c>
      <c r="K90" s="10">
        <v>0.00322</v>
      </c>
      <c r="L90" s="10">
        <v>0.0017670659261972955</v>
      </c>
      <c r="M90" s="10">
        <v>64.56702292795423</v>
      </c>
      <c r="N90" s="10"/>
      <c r="O90" s="10">
        <v>0.20322</v>
      </c>
      <c r="P90" s="10">
        <f t="shared" si="4"/>
        <v>1767.065926</v>
      </c>
      <c r="Q90" s="10">
        <f t="shared" si="5"/>
        <v>3220</v>
      </c>
    </row>
    <row r="91" ht="14.25" customHeight="1">
      <c r="A91" s="10"/>
      <c r="B91" s="10">
        <v>9470.4</v>
      </c>
      <c r="C91" s="14">
        <f t="shared" si="1"/>
        <v>157.84</v>
      </c>
      <c r="D91" s="14">
        <f t="shared" si="2"/>
        <v>2.630666667</v>
      </c>
      <c r="E91" s="14"/>
      <c r="F91" s="10"/>
      <c r="G91" s="14">
        <v>5.704</v>
      </c>
      <c r="H91" s="17">
        <v>3.254</v>
      </c>
      <c r="I91" s="14">
        <f t="shared" si="3"/>
        <v>0.003254</v>
      </c>
      <c r="J91" s="10">
        <v>35.7</v>
      </c>
      <c r="K91" s="10">
        <v>0.003254</v>
      </c>
      <c r="L91" s="10">
        <v>0.0017330659261972957</v>
      </c>
      <c r="M91" s="10">
        <v>65.24878652408789</v>
      </c>
      <c r="N91" s="10"/>
      <c r="O91" s="10">
        <v>0.20325400000000002</v>
      </c>
      <c r="P91" s="10">
        <f t="shared" si="4"/>
        <v>1733.065926</v>
      </c>
      <c r="Q91" s="10">
        <f t="shared" si="5"/>
        <v>3254</v>
      </c>
    </row>
    <row r="92" ht="14.25" customHeight="1">
      <c r="A92" s="10" t="s">
        <v>8</v>
      </c>
      <c r="B92" s="10">
        <v>9590.3</v>
      </c>
      <c r="C92" s="14">
        <f t="shared" si="1"/>
        <v>159.8383333</v>
      </c>
      <c r="D92" s="14">
        <f t="shared" si="2"/>
        <v>2.663972222</v>
      </c>
      <c r="E92" s="14"/>
      <c r="F92" s="10"/>
      <c r="G92" s="14">
        <v>5.702</v>
      </c>
      <c r="H92" s="17">
        <v>3.286</v>
      </c>
      <c r="I92" s="14">
        <f t="shared" si="3"/>
        <v>0.003286</v>
      </c>
      <c r="J92" s="10">
        <v>35.8</v>
      </c>
      <c r="K92" s="10">
        <v>0.003286</v>
      </c>
      <c r="L92" s="10">
        <v>0.0017010659261972958</v>
      </c>
      <c r="M92" s="10">
        <v>65.89044637927253</v>
      </c>
      <c r="N92" s="10"/>
      <c r="O92" s="10">
        <v>0.20328600000000002</v>
      </c>
      <c r="P92" s="10">
        <f t="shared" si="4"/>
        <v>1701.065926</v>
      </c>
      <c r="Q92" s="10">
        <f t="shared" si="5"/>
        <v>3286</v>
      </c>
    </row>
    <row r="93" ht="14.25" customHeight="1">
      <c r="A93" s="10"/>
      <c r="B93" s="10">
        <v>9710.2</v>
      </c>
      <c r="C93" s="14">
        <f t="shared" si="1"/>
        <v>161.8366667</v>
      </c>
      <c r="D93" s="14">
        <f t="shared" si="2"/>
        <v>2.697277778</v>
      </c>
      <c r="E93" s="14"/>
      <c r="F93" s="10"/>
      <c r="G93" s="14">
        <v>5.703</v>
      </c>
      <c r="H93" s="17">
        <v>3.318</v>
      </c>
      <c r="I93" s="14">
        <f t="shared" si="3"/>
        <v>0.003318</v>
      </c>
      <c r="J93" s="10">
        <v>35.8</v>
      </c>
      <c r="K93" s="10">
        <v>0.003318</v>
      </c>
      <c r="L93" s="10">
        <v>0.0016690659261972955</v>
      </c>
      <c r="M93" s="10">
        <v>66.53210623445716</v>
      </c>
      <c r="N93" s="10"/>
      <c r="O93" s="10">
        <v>0.203318</v>
      </c>
      <c r="P93" s="10">
        <f t="shared" si="4"/>
        <v>1669.065926</v>
      </c>
      <c r="Q93" s="10">
        <f t="shared" si="5"/>
        <v>3318</v>
      </c>
    </row>
    <row r="94" ht="14.25" customHeight="1">
      <c r="A94" s="10"/>
      <c r="B94" s="10">
        <v>9830.1</v>
      </c>
      <c r="C94" s="14">
        <f t="shared" si="1"/>
        <v>163.835</v>
      </c>
      <c r="D94" s="14">
        <f t="shared" si="2"/>
        <v>2.730583333</v>
      </c>
      <c r="E94" s="14"/>
      <c r="F94" s="10"/>
      <c r="G94" s="14">
        <v>5.707</v>
      </c>
      <c r="H94" s="17">
        <v>3.346</v>
      </c>
      <c r="I94" s="14">
        <f t="shared" si="3"/>
        <v>0.003346</v>
      </c>
      <c r="J94" s="10">
        <v>36.5</v>
      </c>
      <c r="K94" s="10">
        <v>0.003346</v>
      </c>
      <c r="L94" s="10">
        <v>0.0016410659261972957</v>
      </c>
      <c r="M94" s="10">
        <v>67.09355860774373</v>
      </c>
      <c r="N94" s="10"/>
      <c r="O94" s="10">
        <v>0.203346</v>
      </c>
      <c r="P94" s="10">
        <f t="shared" si="4"/>
        <v>1641.065926</v>
      </c>
      <c r="Q94" s="10">
        <f t="shared" si="5"/>
        <v>3346</v>
      </c>
    </row>
    <row r="95" ht="14.25" customHeight="1">
      <c r="A95" s="10"/>
      <c r="B95" s="10">
        <v>9949.9</v>
      </c>
      <c r="C95" s="14">
        <f t="shared" si="1"/>
        <v>165.8316667</v>
      </c>
      <c r="D95" s="14">
        <f t="shared" si="2"/>
        <v>2.763861111</v>
      </c>
      <c r="E95" s="14"/>
      <c r="F95" s="10"/>
      <c r="G95" s="14">
        <v>5.704</v>
      </c>
      <c r="H95" s="17">
        <v>3.376</v>
      </c>
      <c r="I95" s="14">
        <f t="shared" si="3"/>
        <v>0.003376</v>
      </c>
      <c r="J95" s="10">
        <v>36.0</v>
      </c>
      <c r="K95" s="10">
        <v>0.003376</v>
      </c>
      <c r="L95" s="10">
        <v>0.0016110659261972956</v>
      </c>
      <c r="M95" s="10">
        <v>67.69511472197932</v>
      </c>
      <c r="N95" s="10"/>
      <c r="O95" s="10">
        <v>0.203376</v>
      </c>
      <c r="P95" s="10">
        <f t="shared" si="4"/>
        <v>1611.065926</v>
      </c>
      <c r="Q95" s="10">
        <f t="shared" si="5"/>
        <v>3376</v>
      </c>
    </row>
    <row r="96" ht="14.25" customHeight="1">
      <c r="A96" s="10"/>
      <c r="B96" s="10">
        <v>10069.8</v>
      </c>
      <c r="C96" s="14">
        <f t="shared" si="1"/>
        <v>167.83</v>
      </c>
      <c r="D96" s="14">
        <f t="shared" si="2"/>
        <v>2.797166667</v>
      </c>
      <c r="E96" s="14"/>
      <c r="F96" s="10"/>
      <c r="G96" s="14">
        <v>5.708</v>
      </c>
      <c r="H96" s="17">
        <v>3.404</v>
      </c>
      <c r="I96" s="14">
        <f t="shared" si="3"/>
        <v>0.003404</v>
      </c>
      <c r="J96" s="10">
        <v>36.7</v>
      </c>
      <c r="K96" s="10">
        <v>0.003404</v>
      </c>
      <c r="L96" s="10">
        <v>0.0015830659261972958</v>
      </c>
      <c r="M96" s="10">
        <v>68.25656709526588</v>
      </c>
      <c r="N96" s="10"/>
      <c r="O96" s="10">
        <v>0.203404</v>
      </c>
      <c r="P96" s="10">
        <f t="shared" si="4"/>
        <v>1583.065926</v>
      </c>
      <c r="Q96" s="10">
        <f t="shared" si="5"/>
        <v>3404</v>
      </c>
    </row>
    <row r="97" ht="14.25" customHeight="1">
      <c r="A97" s="10"/>
      <c r="B97" s="10">
        <v>10189.7</v>
      </c>
      <c r="C97" s="14">
        <f t="shared" si="1"/>
        <v>169.8283333</v>
      </c>
      <c r="D97" s="14">
        <f t="shared" si="2"/>
        <v>2.830472222</v>
      </c>
      <c r="E97" s="14"/>
      <c r="F97" s="10"/>
      <c r="G97" s="14">
        <v>5.706</v>
      </c>
      <c r="H97" s="17">
        <v>3.432</v>
      </c>
      <c r="I97" s="14">
        <f t="shared" si="3"/>
        <v>0.003432</v>
      </c>
      <c r="J97" s="10">
        <v>36.2</v>
      </c>
      <c r="K97" s="10">
        <v>0.003432</v>
      </c>
      <c r="L97" s="10">
        <v>0.0015550659261972955</v>
      </c>
      <c r="M97" s="10">
        <v>68.81801946855244</v>
      </c>
      <c r="N97" s="10"/>
      <c r="O97" s="10">
        <v>0.203432</v>
      </c>
      <c r="P97" s="10">
        <f t="shared" si="4"/>
        <v>1555.065926</v>
      </c>
      <c r="Q97" s="10">
        <f t="shared" si="5"/>
        <v>3432</v>
      </c>
    </row>
    <row r="98" ht="14.25" customHeight="1">
      <c r="A98" s="10"/>
      <c r="B98" s="10">
        <v>10309.6</v>
      </c>
      <c r="C98" s="14">
        <f t="shared" si="1"/>
        <v>171.8266667</v>
      </c>
      <c r="D98" s="14">
        <f t="shared" si="2"/>
        <v>2.863777778</v>
      </c>
      <c r="E98" s="14"/>
      <c r="F98" s="10"/>
      <c r="G98" s="14">
        <v>5.706</v>
      </c>
      <c r="H98" s="17">
        <v>3.458</v>
      </c>
      <c r="I98" s="14">
        <f t="shared" si="3"/>
        <v>0.003458</v>
      </c>
      <c r="J98" s="10">
        <v>36.5</v>
      </c>
      <c r="K98" s="10">
        <v>0.003458</v>
      </c>
      <c r="L98" s="10">
        <v>0.0015290659261972955</v>
      </c>
      <c r="M98" s="10">
        <v>69.33936810088997</v>
      </c>
      <c r="N98" s="10"/>
      <c r="O98" s="10">
        <v>0.203458</v>
      </c>
      <c r="P98" s="10">
        <f t="shared" si="4"/>
        <v>1529.065926</v>
      </c>
      <c r="Q98" s="10">
        <f t="shared" si="5"/>
        <v>3458</v>
      </c>
    </row>
    <row r="99" ht="14.25" customHeight="1">
      <c r="A99" s="10"/>
      <c r="B99" s="10">
        <v>10429.4</v>
      </c>
      <c r="C99" s="14">
        <f t="shared" si="1"/>
        <v>173.8233333</v>
      </c>
      <c r="D99" s="14">
        <f t="shared" si="2"/>
        <v>2.897055556</v>
      </c>
      <c r="E99" s="14"/>
      <c r="F99" s="10"/>
      <c r="G99" s="14">
        <v>5.706</v>
      </c>
      <c r="H99" s="17">
        <v>3.486</v>
      </c>
      <c r="I99" s="14">
        <f t="shared" si="3"/>
        <v>0.003486</v>
      </c>
      <c r="J99" s="10">
        <v>36.4</v>
      </c>
      <c r="K99" s="10">
        <v>0.0034860000000000004</v>
      </c>
      <c r="L99" s="10">
        <v>0.0015010659261972953</v>
      </c>
      <c r="M99" s="10">
        <v>69.90082047417653</v>
      </c>
      <c r="N99" s="10"/>
      <c r="O99" s="10">
        <v>0.203486</v>
      </c>
      <c r="P99" s="10">
        <f t="shared" si="4"/>
        <v>1501.065926</v>
      </c>
      <c r="Q99" s="10">
        <f t="shared" si="5"/>
        <v>3486</v>
      </c>
    </row>
    <row r="100" ht="14.25" customHeight="1">
      <c r="A100" s="10"/>
      <c r="B100" s="10">
        <v>10549.3</v>
      </c>
      <c r="C100" s="14">
        <f t="shared" si="1"/>
        <v>175.8216667</v>
      </c>
      <c r="D100" s="14">
        <f t="shared" si="2"/>
        <v>2.930361111</v>
      </c>
      <c r="E100" s="14"/>
      <c r="F100" s="10"/>
      <c r="G100" s="14">
        <v>5.706</v>
      </c>
      <c r="H100" s="17">
        <v>3.512</v>
      </c>
      <c r="I100" s="14">
        <f t="shared" si="3"/>
        <v>0.003512</v>
      </c>
      <c r="J100" s="10">
        <v>36.5</v>
      </c>
      <c r="K100" s="10">
        <v>0.003512</v>
      </c>
      <c r="L100" s="10">
        <v>0.0014750659261972957</v>
      </c>
      <c r="M100" s="10">
        <v>70.42216910651403</v>
      </c>
      <c r="N100" s="10"/>
      <c r="O100" s="10">
        <v>0.203512</v>
      </c>
      <c r="P100" s="10">
        <f t="shared" si="4"/>
        <v>1475.065926</v>
      </c>
      <c r="Q100" s="10">
        <f t="shared" si="5"/>
        <v>3512</v>
      </c>
    </row>
    <row r="101" ht="14.25" customHeight="1">
      <c r="A101" s="10"/>
      <c r="B101" s="10">
        <v>10669.2</v>
      </c>
      <c r="C101" s="14">
        <f t="shared" si="1"/>
        <v>177.82</v>
      </c>
      <c r="D101" s="14">
        <f t="shared" si="2"/>
        <v>2.963666667</v>
      </c>
      <c r="E101" s="14"/>
      <c r="F101" s="10"/>
      <c r="G101" s="14">
        <v>5.706</v>
      </c>
      <c r="H101" s="17">
        <v>3.54</v>
      </c>
      <c r="I101" s="14">
        <f t="shared" si="3"/>
        <v>0.00354</v>
      </c>
      <c r="J101" s="10">
        <v>36.4</v>
      </c>
      <c r="K101" s="10">
        <v>0.00354</v>
      </c>
      <c r="L101" s="10">
        <v>0.0014470659261972955</v>
      </c>
      <c r="M101" s="10">
        <v>70.98362147980059</v>
      </c>
      <c r="N101" s="10"/>
      <c r="O101" s="10">
        <v>0.20354</v>
      </c>
      <c r="P101" s="10">
        <f t="shared" si="4"/>
        <v>1447.065926</v>
      </c>
      <c r="Q101" s="10">
        <f t="shared" si="5"/>
        <v>3540</v>
      </c>
    </row>
    <row r="102" ht="14.25" customHeight="1">
      <c r="A102" s="10"/>
      <c r="B102" s="10">
        <v>10789.1</v>
      </c>
      <c r="C102" s="14">
        <f t="shared" si="1"/>
        <v>179.8183333</v>
      </c>
      <c r="D102" s="14">
        <f t="shared" si="2"/>
        <v>2.996972222</v>
      </c>
      <c r="E102" s="14"/>
      <c r="F102" s="10"/>
      <c r="G102" s="14">
        <v>5.707</v>
      </c>
      <c r="H102" s="17">
        <v>3.566</v>
      </c>
      <c r="I102" s="14">
        <f t="shared" si="3"/>
        <v>0.003566</v>
      </c>
      <c r="J102" s="10">
        <v>36.5</v>
      </c>
      <c r="K102" s="10">
        <v>0.0035659999999999997</v>
      </c>
      <c r="L102" s="10">
        <v>0.001421065926197296</v>
      </c>
      <c r="M102" s="10">
        <v>71.50497011213811</v>
      </c>
      <c r="N102" s="10"/>
      <c r="O102" s="10">
        <v>0.20356600000000002</v>
      </c>
      <c r="P102" s="10">
        <f t="shared" si="4"/>
        <v>1421.065926</v>
      </c>
      <c r="Q102" s="10">
        <f t="shared" si="5"/>
        <v>3566</v>
      </c>
    </row>
    <row r="103" ht="14.25" customHeight="1">
      <c r="A103" s="10"/>
      <c r="B103" s="10">
        <v>10909.0</v>
      </c>
      <c r="C103" s="14">
        <f t="shared" si="1"/>
        <v>181.8166667</v>
      </c>
      <c r="D103" s="14">
        <f t="shared" si="2"/>
        <v>3.030277778</v>
      </c>
      <c r="E103" s="14"/>
      <c r="F103" s="10"/>
      <c r="G103" s="14">
        <v>5.707</v>
      </c>
      <c r="H103" s="17">
        <v>3.592</v>
      </c>
      <c r="I103" s="14">
        <f t="shared" si="3"/>
        <v>0.003592</v>
      </c>
      <c r="J103" s="10">
        <v>36.6</v>
      </c>
      <c r="K103" s="10">
        <v>0.003592</v>
      </c>
      <c r="L103" s="10">
        <v>0.0013950659261972955</v>
      </c>
      <c r="M103" s="10">
        <v>72.02631874447563</v>
      </c>
      <c r="N103" s="10"/>
      <c r="O103" s="10">
        <v>0.20359200000000002</v>
      </c>
      <c r="P103" s="10">
        <f t="shared" si="4"/>
        <v>1395.065926</v>
      </c>
      <c r="Q103" s="10">
        <f t="shared" si="5"/>
        <v>3592</v>
      </c>
    </row>
    <row r="104" ht="14.25" customHeight="1">
      <c r="A104" s="10"/>
      <c r="B104" s="10">
        <v>11028.8</v>
      </c>
      <c r="C104" s="14">
        <f t="shared" si="1"/>
        <v>183.8133333</v>
      </c>
      <c r="D104" s="14">
        <f t="shared" si="2"/>
        <v>3.063555556</v>
      </c>
      <c r="E104" s="14"/>
      <c r="F104" s="10"/>
      <c r="G104" s="14">
        <v>5.705</v>
      </c>
      <c r="H104" s="17">
        <v>3.614</v>
      </c>
      <c r="I104" s="14">
        <f t="shared" si="3"/>
        <v>0.003614</v>
      </c>
      <c r="J104" s="10">
        <v>36.4</v>
      </c>
      <c r="K104" s="10">
        <v>0.003614</v>
      </c>
      <c r="L104" s="10">
        <v>0.0013730659261972956</v>
      </c>
      <c r="M104" s="10">
        <v>72.46745989491507</v>
      </c>
      <c r="N104" s="10"/>
      <c r="O104" s="10">
        <v>0.20361400000000002</v>
      </c>
      <c r="P104" s="10">
        <f t="shared" si="4"/>
        <v>1373.065926</v>
      </c>
      <c r="Q104" s="10">
        <f t="shared" si="5"/>
        <v>3614</v>
      </c>
    </row>
    <row r="105" ht="14.25" customHeight="1">
      <c r="A105" s="10"/>
      <c r="B105" s="10">
        <v>11148.7</v>
      </c>
      <c r="C105" s="14">
        <f t="shared" si="1"/>
        <v>185.8116667</v>
      </c>
      <c r="D105" s="14">
        <f t="shared" si="2"/>
        <v>3.096861111</v>
      </c>
      <c r="E105" s="14"/>
      <c r="F105" s="10"/>
      <c r="G105" s="14">
        <v>5.703</v>
      </c>
      <c r="H105" s="17">
        <v>3.64</v>
      </c>
      <c r="I105" s="14">
        <f t="shared" si="3"/>
        <v>0.00364</v>
      </c>
      <c r="J105" s="10">
        <v>36.0</v>
      </c>
      <c r="K105" s="10">
        <v>0.00364</v>
      </c>
      <c r="L105" s="10">
        <v>0.0013470659261972957</v>
      </c>
      <c r="M105" s="10">
        <v>72.98880852725259</v>
      </c>
      <c r="N105" s="10"/>
      <c r="O105" s="10">
        <v>0.20364000000000002</v>
      </c>
      <c r="P105" s="10">
        <f t="shared" si="4"/>
        <v>1347.065926</v>
      </c>
      <c r="Q105" s="10">
        <f t="shared" si="5"/>
        <v>3640</v>
      </c>
    </row>
    <row r="106" ht="14.25" customHeight="1">
      <c r="A106" s="10"/>
      <c r="B106" s="10">
        <v>11268.6</v>
      </c>
      <c r="C106" s="14">
        <f t="shared" si="1"/>
        <v>187.81</v>
      </c>
      <c r="D106" s="14">
        <f t="shared" si="2"/>
        <v>3.130166667</v>
      </c>
      <c r="E106" s="14"/>
      <c r="F106" s="10"/>
      <c r="G106" s="14">
        <v>5.707</v>
      </c>
      <c r="H106" s="17">
        <v>3.662</v>
      </c>
      <c r="I106" s="14">
        <f t="shared" si="3"/>
        <v>0.003662</v>
      </c>
      <c r="J106" s="10">
        <v>36.5</v>
      </c>
      <c r="K106" s="10">
        <v>0.003662</v>
      </c>
      <c r="L106" s="10">
        <v>0.0013250659261972958</v>
      </c>
      <c r="M106" s="10">
        <v>73.42994967769202</v>
      </c>
      <c r="N106" s="10"/>
      <c r="O106" s="10">
        <v>0.203662</v>
      </c>
      <c r="P106" s="10">
        <f t="shared" si="4"/>
        <v>1325.065926</v>
      </c>
      <c r="Q106" s="10">
        <f t="shared" si="5"/>
        <v>3662</v>
      </c>
    </row>
    <row r="107" ht="14.25" customHeight="1">
      <c r="A107" s="10"/>
      <c r="B107" s="10">
        <v>11388.5</v>
      </c>
      <c r="C107" s="14">
        <f t="shared" si="1"/>
        <v>189.8083333</v>
      </c>
      <c r="D107" s="14">
        <f t="shared" si="2"/>
        <v>3.163472222</v>
      </c>
      <c r="E107" s="14"/>
      <c r="F107" s="10"/>
      <c r="G107" s="14">
        <v>5.706</v>
      </c>
      <c r="H107" s="17">
        <v>3.686</v>
      </c>
      <c r="I107" s="14">
        <f t="shared" si="3"/>
        <v>0.003686</v>
      </c>
      <c r="J107" s="10">
        <v>36.2</v>
      </c>
      <c r="K107" s="10">
        <v>0.003686</v>
      </c>
      <c r="L107" s="10">
        <v>0.0013010659261972956</v>
      </c>
      <c r="M107" s="10">
        <v>73.91119456908051</v>
      </c>
      <c r="N107" s="10"/>
      <c r="O107" s="10">
        <v>0.203686</v>
      </c>
      <c r="P107" s="10">
        <f t="shared" si="4"/>
        <v>1301.065926</v>
      </c>
      <c r="Q107" s="10">
        <f t="shared" si="5"/>
        <v>3686</v>
      </c>
    </row>
    <row r="108" ht="14.25" customHeight="1">
      <c r="A108" s="10"/>
      <c r="B108" s="10">
        <v>11508.3</v>
      </c>
      <c r="C108" s="14">
        <f t="shared" si="1"/>
        <v>191.805</v>
      </c>
      <c r="D108" s="14">
        <f t="shared" si="2"/>
        <v>3.19675</v>
      </c>
      <c r="E108" s="14"/>
      <c r="F108" s="10"/>
      <c r="G108" s="14">
        <v>5.705</v>
      </c>
      <c r="H108" s="17">
        <v>3.708</v>
      </c>
      <c r="I108" s="14">
        <f t="shared" si="3"/>
        <v>0.003708</v>
      </c>
      <c r="J108" s="10">
        <v>35.9</v>
      </c>
      <c r="K108" s="10">
        <v>0.0037080000000000004</v>
      </c>
      <c r="L108" s="10">
        <v>0.0012790659261972953</v>
      </c>
      <c r="M108" s="10">
        <v>74.35233571951994</v>
      </c>
      <c r="N108" s="10"/>
      <c r="O108" s="10">
        <v>0.203708</v>
      </c>
      <c r="P108" s="10">
        <f t="shared" si="4"/>
        <v>1279.065926</v>
      </c>
      <c r="Q108" s="10">
        <f t="shared" si="5"/>
        <v>3708</v>
      </c>
    </row>
    <row r="109" ht="14.25" customHeight="1">
      <c r="A109" s="10"/>
      <c r="B109" s="10">
        <v>11628.2</v>
      </c>
      <c r="C109" s="14">
        <f t="shared" si="1"/>
        <v>193.8033333</v>
      </c>
      <c r="D109" s="14">
        <f t="shared" si="2"/>
        <v>3.230055556</v>
      </c>
      <c r="E109" s="14"/>
      <c r="F109" s="10"/>
      <c r="G109" s="14">
        <v>5.704</v>
      </c>
      <c r="H109" s="17">
        <v>3.73</v>
      </c>
      <c r="I109" s="14">
        <f t="shared" si="3"/>
        <v>0.00373</v>
      </c>
      <c r="J109" s="10">
        <v>36.1</v>
      </c>
      <c r="K109" s="10">
        <v>0.00373</v>
      </c>
      <c r="L109" s="10">
        <v>0.0012570659261972959</v>
      </c>
      <c r="M109" s="10">
        <v>74.79347686995938</v>
      </c>
      <c r="N109" s="10"/>
      <c r="O109" s="10">
        <v>0.20373000000000002</v>
      </c>
      <c r="P109" s="10">
        <f t="shared" si="4"/>
        <v>1257.065926</v>
      </c>
      <c r="Q109" s="10">
        <f t="shared" si="5"/>
        <v>3730</v>
      </c>
    </row>
    <row r="110" ht="14.25" customHeight="1">
      <c r="A110" s="10"/>
      <c r="B110" s="10">
        <v>11748.1</v>
      </c>
      <c r="C110" s="14">
        <f t="shared" si="1"/>
        <v>195.8016667</v>
      </c>
      <c r="D110" s="14">
        <f t="shared" si="2"/>
        <v>3.263361111</v>
      </c>
      <c r="E110" s="14"/>
      <c r="F110" s="10"/>
      <c r="G110" s="14">
        <v>5.708</v>
      </c>
      <c r="H110" s="17">
        <v>3.752</v>
      </c>
      <c r="I110" s="14">
        <f t="shared" si="3"/>
        <v>0.003752</v>
      </c>
      <c r="J110" s="10">
        <v>36.5</v>
      </c>
      <c r="K110" s="10">
        <v>0.0037519999999999997</v>
      </c>
      <c r="L110" s="10">
        <v>0.001235065926197296</v>
      </c>
      <c r="M110" s="10">
        <v>75.23461802039881</v>
      </c>
      <c r="N110" s="10"/>
      <c r="O110" s="10">
        <v>0.20375200000000002</v>
      </c>
      <c r="P110" s="10">
        <f t="shared" si="4"/>
        <v>1235.065926</v>
      </c>
      <c r="Q110" s="10">
        <f t="shared" si="5"/>
        <v>3752</v>
      </c>
    </row>
    <row r="111" ht="14.25" customHeight="1">
      <c r="A111" s="10"/>
      <c r="B111" s="10">
        <v>11868.0</v>
      </c>
      <c r="C111" s="14">
        <f t="shared" si="1"/>
        <v>197.8</v>
      </c>
      <c r="D111" s="14">
        <f t="shared" si="2"/>
        <v>3.296666667</v>
      </c>
      <c r="E111" s="14"/>
      <c r="F111" s="10"/>
      <c r="G111" s="14">
        <v>5.704</v>
      </c>
      <c r="H111" s="17">
        <v>3.772</v>
      </c>
      <c r="I111" s="14">
        <f t="shared" si="3"/>
        <v>0.003772</v>
      </c>
      <c r="J111" s="10">
        <v>36.0</v>
      </c>
      <c r="K111" s="10">
        <v>0.0037719999999999997</v>
      </c>
      <c r="L111" s="10">
        <v>0.001215065926197296</v>
      </c>
      <c r="M111" s="10">
        <v>75.63565542988921</v>
      </c>
      <c r="N111" s="10"/>
      <c r="O111" s="10">
        <v>0.203772</v>
      </c>
      <c r="P111" s="10">
        <f t="shared" si="4"/>
        <v>1215.065926</v>
      </c>
      <c r="Q111" s="10">
        <f t="shared" si="5"/>
        <v>3772</v>
      </c>
    </row>
    <row r="112" ht="14.25" customHeight="1">
      <c r="A112" s="10"/>
      <c r="B112" s="10">
        <v>11987.8</v>
      </c>
      <c r="C112" s="14">
        <f t="shared" si="1"/>
        <v>199.7966667</v>
      </c>
      <c r="D112" s="14">
        <f t="shared" si="2"/>
        <v>3.329944444</v>
      </c>
      <c r="E112" s="14"/>
      <c r="F112" s="10"/>
      <c r="G112" s="14">
        <v>5.705</v>
      </c>
      <c r="H112" s="17">
        <v>3.792</v>
      </c>
      <c r="I112" s="14">
        <f t="shared" si="3"/>
        <v>0.003792</v>
      </c>
      <c r="J112" s="10">
        <v>36.0</v>
      </c>
      <c r="K112" s="10">
        <v>0.003792</v>
      </c>
      <c r="L112" s="10">
        <v>0.0011950659261972959</v>
      </c>
      <c r="M112" s="10">
        <v>76.03669283937961</v>
      </c>
      <c r="N112" s="10"/>
      <c r="O112" s="10">
        <v>0.203792</v>
      </c>
      <c r="P112" s="10">
        <f t="shared" si="4"/>
        <v>1195.065926</v>
      </c>
      <c r="Q112" s="10">
        <f t="shared" si="5"/>
        <v>3792</v>
      </c>
    </row>
    <row r="113" ht="14.25" customHeight="1">
      <c r="A113" s="10"/>
      <c r="B113" s="10">
        <v>12107.7</v>
      </c>
      <c r="C113" s="14">
        <f t="shared" si="1"/>
        <v>201.795</v>
      </c>
      <c r="D113" s="14">
        <f t="shared" si="2"/>
        <v>3.36325</v>
      </c>
      <c r="E113" s="10"/>
      <c r="F113" s="10"/>
      <c r="G113" s="14">
        <v>5.708</v>
      </c>
      <c r="H113" s="10">
        <v>3.812</v>
      </c>
      <c r="I113" s="14">
        <f t="shared" si="3"/>
        <v>0.003812</v>
      </c>
      <c r="J113" s="10">
        <v>36.7</v>
      </c>
      <c r="K113" s="10">
        <v>0.003812</v>
      </c>
      <c r="L113" s="10">
        <v>0.0011750659261972958</v>
      </c>
      <c r="M113" s="10">
        <v>76.43773024887001</v>
      </c>
      <c r="N113" s="10"/>
      <c r="O113" s="10">
        <v>0.20381200000000002</v>
      </c>
      <c r="P113" s="10">
        <f t="shared" si="4"/>
        <v>1175.065926</v>
      </c>
      <c r="Q113" s="10">
        <f t="shared" si="5"/>
        <v>3812</v>
      </c>
    </row>
    <row r="114" ht="14.25" customHeight="1">
      <c r="A114" s="10"/>
      <c r="B114" s="10">
        <v>12227.6</v>
      </c>
      <c r="C114" s="14">
        <f t="shared" si="1"/>
        <v>203.7933333</v>
      </c>
      <c r="D114" s="14">
        <f t="shared" si="2"/>
        <v>3.396555556</v>
      </c>
      <c r="E114" s="10"/>
      <c r="F114" s="10"/>
      <c r="G114" s="14">
        <v>5.707</v>
      </c>
      <c r="H114" s="10">
        <v>3.832</v>
      </c>
      <c r="I114" s="14">
        <f t="shared" si="3"/>
        <v>0.003832</v>
      </c>
      <c r="J114" s="10">
        <v>36.1</v>
      </c>
      <c r="K114" s="10">
        <v>0.003832</v>
      </c>
      <c r="L114" s="10">
        <v>0.0011550659261972958</v>
      </c>
      <c r="M114" s="10">
        <v>76.83876765836042</v>
      </c>
      <c r="N114" s="10"/>
      <c r="O114" s="10">
        <v>0.203832</v>
      </c>
      <c r="P114" s="10">
        <f t="shared" si="4"/>
        <v>1155.065926</v>
      </c>
      <c r="Q114" s="10">
        <f t="shared" si="5"/>
        <v>3832</v>
      </c>
    </row>
    <row r="115" ht="14.25" customHeight="1">
      <c r="A115" s="10"/>
      <c r="B115" s="10">
        <v>12347.5</v>
      </c>
      <c r="C115" s="14">
        <f t="shared" si="1"/>
        <v>205.7916667</v>
      </c>
      <c r="D115" s="14">
        <f t="shared" si="2"/>
        <v>3.429861111</v>
      </c>
      <c r="E115" s="10"/>
      <c r="F115" s="10"/>
      <c r="G115" s="14">
        <v>5.706</v>
      </c>
      <c r="H115" s="10">
        <v>3.85</v>
      </c>
      <c r="I115" s="14">
        <f t="shared" si="3"/>
        <v>0.00385</v>
      </c>
      <c r="J115" s="10">
        <v>36.3</v>
      </c>
      <c r="K115" s="10">
        <v>0.00385</v>
      </c>
      <c r="L115" s="10">
        <v>0.0011370659261972955</v>
      </c>
      <c r="M115" s="10">
        <v>77.19970132690179</v>
      </c>
      <c r="N115" s="10"/>
      <c r="O115" s="10">
        <v>0.20385</v>
      </c>
      <c r="P115" s="10">
        <f t="shared" si="4"/>
        <v>1137.065926</v>
      </c>
      <c r="Q115" s="10">
        <f t="shared" si="5"/>
        <v>3850</v>
      </c>
    </row>
    <row r="116" ht="14.25" customHeight="1">
      <c r="A116" s="10"/>
      <c r="B116" s="10">
        <v>12467.3</v>
      </c>
      <c r="C116" s="14">
        <f t="shared" si="1"/>
        <v>207.7883333</v>
      </c>
      <c r="D116" s="14">
        <f t="shared" si="2"/>
        <v>3.463138889</v>
      </c>
      <c r="E116" s="10"/>
      <c r="F116" s="10"/>
      <c r="G116" s="14">
        <v>5.706</v>
      </c>
      <c r="H116" s="10">
        <v>3.87</v>
      </c>
      <c r="I116" s="14">
        <f t="shared" si="3"/>
        <v>0.00387</v>
      </c>
      <c r="J116" s="10">
        <v>36.4</v>
      </c>
      <c r="K116" s="10">
        <v>0.00387</v>
      </c>
      <c r="L116" s="10">
        <v>0.0011170659261972955</v>
      </c>
      <c r="M116" s="10">
        <v>77.60073873639219</v>
      </c>
      <c r="N116" s="10"/>
      <c r="O116" s="10">
        <v>0.20387000000000002</v>
      </c>
      <c r="P116" s="10">
        <f t="shared" si="4"/>
        <v>1117.065926</v>
      </c>
      <c r="Q116" s="10">
        <f t="shared" si="5"/>
        <v>3870</v>
      </c>
    </row>
    <row r="117" ht="14.25" customHeight="1">
      <c r="A117" s="10"/>
      <c r="B117" s="10">
        <v>12587.2</v>
      </c>
      <c r="C117" s="14">
        <f t="shared" si="1"/>
        <v>209.7866667</v>
      </c>
      <c r="D117" s="14">
        <f t="shared" si="2"/>
        <v>3.496444444</v>
      </c>
      <c r="E117" s="10"/>
      <c r="F117" s="10"/>
      <c r="G117" s="14">
        <v>5.707</v>
      </c>
      <c r="H117" s="10">
        <v>3.886</v>
      </c>
      <c r="I117" s="14">
        <f t="shared" si="3"/>
        <v>0.003886</v>
      </c>
      <c r="J117" s="10">
        <v>36.6</v>
      </c>
      <c r="K117" s="10">
        <v>0.003886</v>
      </c>
      <c r="L117" s="10">
        <v>0.0011010659261972955</v>
      </c>
      <c r="M117" s="10">
        <v>77.9215686639845</v>
      </c>
      <c r="N117" s="10"/>
      <c r="O117" s="10">
        <v>0.203886</v>
      </c>
      <c r="P117" s="10">
        <f t="shared" si="4"/>
        <v>1101.065926</v>
      </c>
      <c r="Q117" s="10">
        <f t="shared" si="5"/>
        <v>3886</v>
      </c>
    </row>
    <row r="118" ht="14.25" customHeight="1">
      <c r="A118" s="10"/>
      <c r="B118" s="10">
        <v>12707.1</v>
      </c>
      <c r="C118" s="14">
        <f t="shared" si="1"/>
        <v>211.785</v>
      </c>
      <c r="D118" s="14">
        <f t="shared" si="2"/>
        <v>3.52975</v>
      </c>
      <c r="E118" s="10"/>
      <c r="F118" s="10"/>
      <c r="G118" s="14">
        <v>5.706</v>
      </c>
      <c r="H118" s="10">
        <v>3.906</v>
      </c>
      <c r="I118" s="14">
        <f t="shared" si="3"/>
        <v>0.003906</v>
      </c>
      <c r="J118" s="10">
        <v>36.3</v>
      </c>
      <c r="K118" s="10">
        <v>0.003906</v>
      </c>
      <c r="L118" s="10">
        <v>0.0010810659261972955</v>
      </c>
      <c r="M118" s="10">
        <v>78.3226060734749</v>
      </c>
      <c r="N118" s="10"/>
      <c r="O118" s="10">
        <v>0.203906</v>
      </c>
      <c r="P118" s="10">
        <f t="shared" si="4"/>
        <v>1081.065926</v>
      </c>
      <c r="Q118" s="10">
        <f t="shared" si="5"/>
        <v>3906</v>
      </c>
    </row>
    <row r="119" ht="14.25" customHeight="1">
      <c r="A119" s="10"/>
      <c r="B119" s="10">
        <v>12827.0</v>
      </c>
      <c r="C119" s="14">
        <f t="shared" si="1"/>
        <v>213.7833333</v>
      </c>
      <c r="D119" s="14">
        <f t="shared" si="2"/>
        <v>3.563055556</v>
      </c>
      <c r="E119" s="10"/>
      <c r="F119" s="10"/>
      <c r="G119" s="14">
        <v>5.709</v>
      </c>
      <c r="H119" s="10">
        <v>3.922</v>
      </c>
      <c r="I119" s="14">
        <f t="shared" si="3"/>
        <v>0.003922</v>
      </c>
      <c r="J119" s="10">
        <v>36.6</v>
      </c>
      <c r="K119" s="10">
        <v>0.003922</v>
      </c>
      <c r="L119" s="10">
        <v>0.0010650659261972955</v>
      </c>
      <c r="M119" s="10">
        <v>78.64343600106722</v>
      </c>
      <c r="N119" s="10"/>
      <c r="O119" s="10">
        <v>0.20392200000000002</v>
      </c>
      <c r="P119" s="10">
        <f t="shared" si="4"/>
        <v>1065.065926</v>
      </c>
      <c r="Q119" s="10">
        <f t="shared" si="5"/>
        <v>3922</v>
      </c>
    </row>
    <row r="120" ht="14.25" customHeight="1">
      <c r="A120" s="10"/>
      <c r="B120" s="10">
        <v>12946.8</v>
      </c>
      <c r="C120" s="14">
        <f t="shared" si="1"/>
        <v>215.78</v>
      </c>
      <c r="D120" s="14">
        <f t="shared" si="2"/>
        <v>3.596333333</v>
      </c>
      <c r="E120" s="10"/>
      <c r="F120" s="10"/>
      <c r="G120" s="14">
        <v>5.705</v>
      </c>
      <c r="H120" s="10">
        <v>3.938</v>
      </c>
      <c r="I120" s="14">
        <f t="shared" si="3"/>
        <v>0.003938</v>
      </c>
      <c r="J120" s="10">
        <v>36.1</v>
      </c>
      <c r="K120" s="10">
        <v>0.0039380000000000005</v>
      </c>
      <c r="L120" s="10">
        <v>0.0010490659261972951</v>
      </c>
      <c r="M120" s="10">
        <v>78.96426592865954</v>
      </c>
      <c r="N120" s="10"/>
      <c r="O120" s="10">
        <v>0.203938</v>
      </c>
      <c r="P120" s="10">
        <f t="shared" si="4"/>
        <v>1049.065926</v>
      </c>
      <c r="Q120" s="10">
        <f t="shared" si="5"/>
        <v>3938</v>
      </c>
    </row>
    <row r="121" ht="14.25" customHeight="1">
      <c r="A121" s="10"/>
      <c r="B121" s="10">
        <v>13066.7</v>
      </c>
      <c r="C121" s="14">
        <f t="shared" si="1"/>
        <v>217.7783333</v>
      </c>
      <c r="D121" s="14">
        <f t="shared" si="2"/>
        <v>3.629638889</v>
      </c>
      <c r="E121" s="10"/>
      <c r="F121" s="10"/>
      <c r="G121" s="14">
        <v>5.709</v>
      </c>
      <c r="H121" s="10">
        <v>3.956</v>
      </c>
      <c r="I121" s="14">
        <f t="shared" si="3"/>
        <v>0.003956</v>
      </c>
      <c r="J121" s="10">
        <v>36.5</v>
      </c>
      <c r="K121" s="10">
        <v>0.003956</v>
      </c>
      <c r="L121" s="10">
        <v>0.0010310659261972954</v>
      </c>
      <c r="M121" s="10">
        <v>79.32519959720089</v>
      </c>
      <c r="N121" s="10"/>
      <c r="O121" s="10">
        <v>0.203956</v>
      </c>
      <c r="P121" s="10">
        <f t="shared" si="4"/>
        <v>1031.065926</v>
      </c>
      <c r="Q121" s="10">
        <f t="shared" si="5"/>
        <v>3956</v>
      </c>
    </row>
    <row r="122" ht="14.25" customHeight="1">
      <c r="A122" s="10"/>
      <c r="B122" s="10">
        <v>13186.6</v>
      </c>
      <c r="C122" s="14">
        <f t="shared" si="1"/>
        <v>219.7766667</v>
      </c>
      <c r="D122" s="14">
        <f t="shared" si="2"/>
        <v>3.662944444</v>
      </c>
      <c r="E122" s="10"/>
      <c r="F122" s="10"/>
      <c r="G122" s="14">
        <v>5.707</v>
      </c>
      <c r="H122" s="10">
        <v>3.972</v>
      </c>
      <c r="I122" s="14">
        <f t="shared" si="3"/>
        <v>0.003972</v>
      </c>
      <c r="J122" s="10">
        <v>36.4</v>
      </c>
      <c r="K122" s="10">
        <v>0.003972</v>
      </c>
      <c r="L122" s="10">
        <v>0.0010150659261972958</v>
      </c>
      <c r="M122" s="10">
        <v>79.6460295247932</v>
      </c>
      <c r="N122" s="10"/>
      <c r="O122" s="10">
        <v>0.20397200000000001</v>
      </c>
      <c r="P122" s="10">
        <f t="shared" si="4"/>
        <v>1015.065926</v>
      </c>
      <c r="Q122" s="10">
        <f t="shared" si="5"/>
        <v>3972</v>
      </c>
    </row>
    <row r="123" ht="14.25" customHeight="1">
      <c r="A123" s="10"/>
      <c r="B123" s="10">
        <v>13306.5</v>
      </c>
      <c r="C123" s="14">
        <f t="shared" si="1"/>
        <v>221.775</v>
      </c>
      <c r="D123" s="14">
        <f t="shared" si="2"/>
        <v>3.69625</v>
      </c>
      <c r="E123" s="10"/>
      <c r="F123" s="10"/>
      <c r="G123" s="14">
        <v>5.708</v>
      </c>
      <c r="H123" s="10">
        <v>3.988</v>
      </c>
      <c r="I123" s="14">
        <f t="shared" si="3"/>
        <v>0.003988</v>
      </c>
      <c r="J123" s="10">
        <v>36.5</v>
      </c>
      <c r="K123" s="10">
        <v>0.003988</v>
      </c>
      <c r="L123" s="10">
        <v>9.990659261972954E-4</v>
      </c>
      <c r="M123" s="10">
        <v>79.96685945238553</v>
      </c>
      <c r="N123" s="10"/>
      <c r="O123" s="10">
        <v>0.203988</v>
      </c>
      <c r="P123" s="10">
        <f t="shared" si="4"/>
        <v>999.0659262</v>
      </c>
      <c r="Q123" s="10">
        <f t="shared" si="5"/>
        <v>3988</v>
      </c>
    </row>
    <row r="124" ht="14.25" customHeight="1">
      <c r="A124" s="10"/>
      <c r="B124" s="10">
        <v>13426.4</v>
      </c>
      <c r="C124" s="14">
        <f t="shared" si="1"/>
        <v>223.7733333</v>
      </c>
      <c r="D124" s="14">
        <f t="shared" si="2"/>
        <v>3.729555556</v>
      </c>
      <c r="E124" s="10"/>
      <c r="F124" s="10"/>
      <c r="G124" s="14">
        <v>5.709</v>
      </c>
      <c r="H124" s="10">
        <v>4.004</v>
      </c>
      <c r="I124" s="14">
        <f t="shared" si="3"/>
        <v>0.004004</v>
      </c>
      <c r="J124" s="10">
        <v>36.9</v>
      </c>
      <c r="K124" s="10">
        <v>0.004004</v>
      </c>
      <c r="L124" s="10">
        <v>9.83065926197296E-4</v>
      </c>
      <c r="M124" s="10">
        <v>80.28768937997785</v>
      </c>
      <c r="N124" s="10"/>
      <c r="O124" s="10">
        <v>0.20400400000000002</v>
      </c>
      <c r="P124" s="10">
        <f t="shared" si="4"/>
        <v>983.0659262</v>
      </c>
      <c r="Q124" s="10">
        <f t="shared" si="5"/>
        <v>4004</v>
      </c>
    </row>
    <row r="125" ht="14.25" customHeight="1">
      <c r="A125" s="10"/>
      <c r="B125" s="10">
        <v>13546.2</v>
      </c>
      <c r="C125" s="14">
        <f t="shared" si="1"/>
        <v>225.77</v>
      </c>
      <c r="D125" s="14">
        <f t="shared" si="2"/>
        <v>3.762833333</v>
      </c>
      <c r="E125" s="10"/>
      <c r="F125" s="10"/>
      <c r="G125" s="14">
        <v>5.707</v>
      </c>
      <c r="H125" s="10">
        <v>4.02</v>
      </c>
      <c r="I125" s="14">
        <f t="shared" si="3"/>
        <v>0.00402</v>
      </c>
      <c r="J125" s="10">
        <v>36.5</v>
      </c>
      <c r="K125" s="10">
        <v>0.004019999999999999</v>
      </c>
      <c r="L125" s="10">
        <v>9.670659261972964E-4</v>
      </c>
      <c r="M125" s="10">
        <v>80.60851930757015</v>
      </c>
      <c r="N125" s="10"/>
      <c r="O125" s="10">
        <v>0.20402</v>
      </c>
      <c r="P125" s="10">
        <f t="shared" si="4"/>
        <v>967.0659262</v>
      </c>
      <c r="Q125" s="10">
        <f t="shared" si="5"/>
        <v>4020</v>
      </c>
    </row>
    <row r="126" ht="14.25" customHeight="1">
      <c r="A126" s="10"/>
      <c r="B126" s="10">
        <v>13666.1</v>
      </c>
      <c r="C126" s="14">
        <f t="shared" si="1"/>
        <v>227.7683333</v>
      </c>
      <c r="D126" s="14">
        <f t="shared" si="2"/>
        <v>3.796138889</v>
      </c>
      <c r="E126" s="10"/>
      <c r="F126" s="10"/>
      <c r="G126" s="14">
        <v>5.708</v>
      </c>
      <c r="H126" s="10">
        <v>4.034</v>
      </c>
      <c r="I126" s="14">
        <f t="shared" si="3"/>
        <v>0.004034</v>
      </c>
      <c r="J126" s="10">
        <v>36.7</v>
      </c>
      <c r="K126" s="10">
        <v>0.004033999999999999</v>
      </c>
      <c r="L126" s="10">
        <v>9.530659261972963E-4</v>
      </c>
      <c r="M126" s="10">
        <v>80.88924549421344</v>
      </c>
      <c r="N126" s="10"/>
      <c r="O126" s="10">
        <v>0.20403400000000002</v>
      </c>
      <c r="P126" s="10">
        <f t="shared" si="4"/>
        <v>953.0659262</v>
      </c>
      <c r="Q126" s="10">
        <f t="shared" si="5"/>
        <v>4034</v>
      </c>
    </row>
    <row r="127" ht="14.25" customHeight="1">
      <c r="A127" s="10"/>
      <c r="B127" s="10">
        <v>13786.0</v>
      </c>
      <c r="C127" s="14">
        <f t="shared" si="1"/>
        <v>229.7666667</v>
      </c>
      <c r="D127" s="14">
        <f t="shared" si="2"/>
        <v>3.829444444</v>
      </c>
      <c r="E127" s="10"/>
      <c r="F127" s="10"/>
      <c r="G127" s="14">
        <v>5.71</v>
      </c>
      <c r="H127" s="10">
        <v>4.05</v>
      </c>
      <c r="I127" s="14">
        <f t="shared" si="3"/>
        <v>0.00405</v>
      </c>
      <c r="J127" s="10">
        <v>36.8</v>
      </c>
      <c r="K127" s="10">
        <v>0.00405</v>
      </c>
      <c r="L127" s="10">
        <v>9.370659261972959E-4</v>
      </c>
      <c r="M127" s="10">
        <v>81.21007542180575</v>
      </c>
      <c r="N127" s="10"/>
      <c r="O127" s="10">
        <v>0.20405</v>
      </c>
      <c r="P127" s="10">
        <f t="shared" si="4"/>
        <v>937.0659262</v>
      </c>
      <c r="Q127" s="10">
        <f t="shared" si="5"/>
        <v>4050</v>
      </c>
    </row>
    <row r="128" ht="14.25" customHeight="1">
      <c r="A128" s="10"/>
      <c r="B128" s="10">
        <v>13905.9</v>
      </c>
      <c r="C128" s="14">
        <f t="shared" si="1"/>
        <v>231.765</v>
      </c>
      <c r="D128" s="14">
        <f t="shared" si="2"/>
        <v>3.86275</v>
      </c>
      <c r="E128" s="10"/>
      <c r="F128" s="10"/>
      <c r="G128" s="14">
        <v>5.707</v>
      </c>
      <c r="H128" s="10">
        <v>4.064</v>
      </c>
      <c r="I128" s="14">
        <f t="shared" si="3"/>
        <v>0.004064</v>
      </c>
      <c r="J128" s="10">
        <v>36.4</v>
      </c>
      <c r="K128" s="10">
        <v>0.004064</v>
      </c>
      <c r="L128" s="10">
        <v>9.230659261972958E-4</v>
      </c>
      <c r="M128" s="10">
        <v>81.49080160844903</v>
      </c>
      <c r="N128" s="10"/>
      <c r="O128" s="10">
        <v>0.20406400000000002</v>
      </c>
      <c r="P128" s="10">
        <f t="shared" si="4"/>
        <v>923.0659262</v>
      </c>
      <c r="Q128" s="10">
        <f t="shared" si="5"/>
        <v>4064</v>
      </c>
    </row>
    <row r="129" ht="14.25" customHeight="1">
      <c r="A129" s="10"/>
      <c r="B129" s="10">
        <v>14025.7</v>
      </c>
      <c r="C129" s="14">
        <f t="shared" si="1"/>
        <v>233.7616667</v>
      </c>
      <c r="D129" s="14">
        <f t="shared" si="2"/>
        <v>3.896027778</v>
      </c>
      <c r="E129" s="10"/>
      <c r="F129" s="10"/>
      <c r="G129" s="14">
        <v>5.709</v>
      </c>
      <c r="H129" s="10">
        <v>4.08</v>
      </c>
      <c r="I129" s="14">
        <f t="shared" si="3"/>
        <v>0.00408</v>
      </c>
      <c r="J129" s="10">
        <v>36.6</v>
      </c>
      <c r="K129" s="10">
        <v>0.00408</v>
      </c>
      <c r="L129" s="10">
        <v>9.070659261972954E-4</v>
      </c>
      <c r="M129" s="10">
        <v>81.81163153604138</v>
      </c>
      <c r="N129" s="10"/>
      <c r="O129" s="10">
        <v>0.20408</v>
      </c>
      <c r="P129" s="10">
        <f t="shared" si="4"/>
        <v>907.0659262</v>
      </c>
      <c r="Q129" s="10">
        <f t="shared" si="5"/>
        <v>4080</v>
      </c>
    </row>
    <row r="130" ht="14.25" customHeight="1">
      <c r="A130" s="10"/>
      <c r="B130" s="10">
        <v>14145.6</v>
      </c>
      <c r="C130" s="14">
        <f t="shared" si="1"/>
        <v>235.76</v>
      </c>
      <c r="D130" s="14">
        <f t="shared" si="2"/>
        <v>3.929333333</v>
      </c>
      <c r="E130" s="10"/>
      <c r="F130" s="10"/>
      <c r="G130" s="14">
        <v>5.709</v>
      </c>
      <c r="H130" s="10">
        <v>4.094</v>
      </c>
      <c r="I130" s="14">
        <f t="shared" si="3"/>
        <v>0.004094</v>
      </c>
      <c r="J130" s="10">
        <v>36.7</v>
      </c>
      <c r="K130" s="10">
        <v>0.004094</v>
      </c>
      <c r="L130" s="10">
        <v>8.930659261972953E-4</v>
      </c>
      <c r="M130" s="10">
        <v>82.09235772268465</v>
      </c>
      <c r="N130" s="10"/>
      <c r="O130" s="10">
        <v>0.204094</v>
      </c>
      <c r="P130" s="10">
        <f t="shared" si="4"/>
        <v>893.0659262</v>
      </c>
      <c r="Q130" s="10">
        <f t="shared" si="5"/>
        <v>4094</v>
      </c>
    </row>
    <row r="131" ht="14.25" customHeight="1">
      <c r="A131" s="10"/>
      <c r="B131" s="10">
        <v>14265.5</v>
      </c>
      <c r="C131" s="14">
        <f t="shared" si="1"/>
        <v>237.7583333</v>
      </c>
      <c r="D131" s="14">
        <f t="shared" si="2"/>
        <v>3.962638889</v>
      </c>
      <c r="E131" s="10"/>
      <c r="F131" s="10"/>
      <c r="G131" s="14">
        <v>5.709</v>
      </c>
      <c r="H131" s="10">
        <v>4.108</v>
      </c>
      <c r="I131" s="14">
        <f t="shared" si="3"/>
        <v>0.004108</v>
      </c>
      <c r="J131" s="10">
        <v>36.6</v>
      </c>
      <c r="K131" s="10">
        <v>0.004108</v>
      </c>
      <c r="L131" s="10">
        <v>8.79065926197296E-4</v>
      </c>
      <c r="M131" s="10">
        <v>82.37308390932792</v>
      </c>
      <c r="N131" s="10"/>
      <c r="O131" s="10">
        <v>0.204108</v>
      </c>
      <c r="P131" s="10">
        <f t="shared" si="4"/>
        <v>879.0659262</v>
      </c>
      <c r="Q131" s="10">
        <f t="shared" si="5"/>
        <v>4108</v>
      </c>
    </row>
    <row r="132" ht="14.25" customHeight="1">
      <c r="A132" s="10"/>
      <c r="B132" s="10">
        <v>14385.4</v>
      </c>
      <c r="C132" s="14">
        <f t="shared" si="1"/>
        <v>239.7566667</v>
      </c>
      <c r="D132" s="14">
        <f t="shared" si="2"/>
        <v>3.995944444</v>
      </c>
      <c r="E132" s="10"/>
      <c r="F132" s="10"/>
      <c r="G132" s="14">
        <v>5.711</v>
      </c>
      <c r="H132" s="10">
        <v>4.122</v>
      </c>
      <c r="I132" s="14">
        <f t="shared" si="3"/>
        <v>0.004122</v>
      </c>
      <c r="J132" s="10">
        <v>37.0</v>
      </c>
      <c r="K132" s="10">
        <v>0.004122</v>
      </c>
      <c r="L132" s="10">
        <v>8.650659261972959E-4</v>
      </c>
      <c r="M132" s="10">
        <v>82.6538100959712</v>
      </c>
      <c r="N132" s="10"/>
      <c r="O132" s="10">
        <v>0.204122</v>
      </c>
      <c r="P132" s="10">
        <f t="shared" si="4"/>
        <v>865.0659262</v>
      </c>
      <c r="Q132" s="10">
        <f t="shared" si="5"/>
        <v>4122</v>
      </c>
    </row>
    <row r="133" ht="14.25" customHeight="1">
      <c r="A133" s="10"/>
      <c r="B133" s="10">
        <v>14505.2</v>
      </c>
      <c r="C133" s="14">
        <f t="shared" si="1"/>
        <v>241.7533333</v>
      </c>
      <c r="D133" s="14">
        <f t="shared" si="2"/>
        <v>4.029222222</v>
      </c>
      <c r="E133" s="10"/>
      <c r="F133" s="10"/>
      <c r="G133" s="14">
        <v>5.709</v>
      </c>
      <c r="H133" s="10">
        <v>4.134</v>
      </c>
      <c r="I133" s="14">
        <f t="shared" si="3"/>
        <v>0.004134</v>
      </c>
      <c r="J133" s="10">
        <v>36.8</v>
      </c>
      <c r="K133" s="10">
        <v>0.0041340000000000005</v>
      </c>
      <c r="L133" s="10">
        <v>8.530659261972951E-4</v>
      </c>
      <c r="M133" s="10">
        <v>82.89443254166545</v>
      </c>
      <c r="N133" s="10"/>
      <c r="O133" s="10">
        <v>0.204134</v>
      </c>
      <c r="P133" s="10">
        <f t="shared" si="4"/>
        <v>853.0659262</v>
      </c>
      <c r="Q133" s="10">
        <f t="shared" si="5"/>
        <v>4134</v>
      </c>
    </row>
    <row r="134" ht="14.25" customHeight="1">
      <c r="A134" s="10"/>
      <c r="B134" s="10">
        <v>14625.1</v>
      </c>
      <c r="C134" s="14">
        <f t="shared" si="1"/>
        <v>243.7516667</v>
      </c>
      <c r="D134" s="14">
        <f t="shared" si="2"/>
        <v>4.062527778</v>
      </c>
      <c r="E134" s="10"/>
      <c r="F134" s="10"/>
      <c r="G134" s="14">
        <v>5.709</v>
      </c>
      <c r="H134" s="10">
        <v>4.148</v>
      </c>
      <c r="I134" s="14">
        <f t="shared" si="3"/>
        <v>0.004148</v>
      </c>
      <c r="J134" s="10">
        <v>36.8</v>
      </c>
      <c r="K134" s="10">
        <v>0.004148</v>
      </c>
      <c r="L134" s="10">
        <v>8.390659261972959E-4</v>
      </c>
      <c r="M134" s="10">
        <v>83.17515872830872</v>
      </c>
      <c r="N134" s="10"/>
      <c r="O134" s="10">
        <v>0.20414800000000002</v>
      </c>
      <c r="P134" s="10">
        <f t="shared" si="4"/>
        <v>839.0659262</v>
      </c>
      <c r="Q134" s="10">
        <f t="shared" si="5"/>
        <v>4148</v>
      </c>
    </row>
    <row r="135" ht="14.25" customHeight="1">
      <c r="A135" s="10"/>
      <c r="B135" s="10">
        <v>14745.0</v>
      </c>
      <c r="C135" s="14">
        <f t="shared" si="1"/>
        <v>245.75</v>
      </c>
      <c r="D135" s="14">
        <f t="shared" si="2"/>
        <v>4.095833333</v>
      </c>
      <c r="E135" s="10"/>
      <c r="F135" s="10"/>
      <c r="G135" s="14">
        <v>5.707</v>
      </c>
      <c r="H135" s="10">
        <v>4.16</v>
      </c>
      <c r="I135" s="14">
        <f t="shared" si="3"/>
        <v>0.00416</v>
      </c>
      <c r="J135" s="10">
        <v>36.6</v>
      </c>
      <c r="K135" s="10">
        <v>0.0041600000000000005</v>
      </c>
      <c r="L135" s="10">
        <v>8.270659261972952E-4</v>
      </c>
      <c r="M135" s="10">
        <v>83.41578117400297</v>
      </c>
      <c r="N135" s="10"/>
      <c r="O135" s="10">
        <v>0.20416</v>
      </c>
      <c r="P135" s="10">
        <f t="shared" si="4"/>
        <v>827.0659262</v>
      </c>
      <c r="Q135" s="10">
        <f t="shared" si="5"/>
        <v>4160</v>
      </c>
    </row>
    <row r="136" ht="14.25" customHeight="1">
      <c r="A136" s="10"/>
      <c r="B136" s="10">
        <v>14864.9</v>
      </c>
      <c r="C136" s="14">
        <f t="shared" si="1"/>
        <v>247.7483333</v>
      </c>
      <c r="D136" s="14">
        <f t="shared" si="2"/>
        <v>4.129138889</v>
      </c>
      <c r="E136" s="10"/>
      <c r="F136" s="10"/>
      <c r="G136" s="14">
        <v>5.71</v>
      </c>
      <c r="H136" s="10">
        <v>4.174</v>
      </c>
      <c r="I136" s="14">
        <f t="shared" si="3"/>
        <v>0.004174</v>
      </c>
      <c r="J136" s="10">
        <v>36.7</v>
      </c>
      <c r="K136" s="10">
        <v>0.004174000000000001</v>
      </c>
      <c r="L136" s="10">
        <v>8.13065926197295E-4</v>
      </c>
      <c r="M136" s="10">
        <v>83.69650736064625</v>
      </c>
      <c r="N136" s="10"/>
      <c r="O136" s="10">
        <v>0.20417400000000002</v>
      </c>
      <c r="P136" s="10">
        <f t="shared" si="4"/>
        <v>813.0659262</v>
      </c>
      <c r="Q136" s="10">
        <f t="shared" si="5"/>
        <v>4174</v>
      </c>
    </row>
    <row r="137" ht="14.25" customHeight="1">
      <c r="A137" s="10"/>
      <c r="B137" s="10">
        <v>14984.7</v>
      </c>
      <c r="C137" s="14">
        <f t="shared" si="1"/>
        <v>249.745</v>
      </c>
      <c r="D137" s="14">
        <f t="shared" si="2"/>
        <v>4.162416667</v>
      </c>
      <c r="E137" s="10"/>
      <c r="F137" s="10"/>
      <c r="G137" s="14">
        <v>5.708</v>
      </c>
      <c r="H137" s="10">
        <v>4.186</v>
      </c>
      <c r="I137" s="14">
        <f t="shared" si="3"/>
        <v>0.004186</v>
      </c>
      <c r="J137" s="10">
        <v>36.6</v>
      </c>
      <c r="K137" s="10">
        <v>0.004186</v>
      </c>
      <c r="L137" s="10">
        <v>8.01065926197296E-4</v>
      </c>
      <c r="M137" s="10">
        <v>83.93712980634047</v>
      </c>
      <c r="N137" s="10"/>
      <c r="O137" s="10">
        <v>0.204186</v>
      </c>
      <c r="P137" s="10">
        <f t="shared" si="4"/>
        <v>801.0659262</v>
      </c>
      <c r="Q137" s="10">
        <f t="shared" si="5"/>
        <v>4186</v>
      </c>
    </row>
    <row r="138" ht="14.25" customHeight="1">
      <c r="A138" s="10"/>
      <c r="B138" s="10">
        <v>15104.6</v>
      </c>
      <c r="C138" s="14">
        <f t="shared" si="1"/>
        <v>251.7433333</v>
      </c>
      <c r="D138" s="14">
        <f t="shared" si="2"/>
        <v>4.195722222</v>
      </c>
      <c r="E138" s="10"/>
      <c r="F138" s="10"/>
      <c r="G138" s="14">
        <v>5.71</v>
      </c>
      <c r="H138" s="10">
        <v>4.198</v>
      </c>
      <c r="I138" s="14">
        <f t="shared" si="3"/>
        <v>0.004198</v>
      </c>
      <c r="J138" s="10">
        <v>36.9</v>
      </c>
      <c r="K138" s="10">
        <v>0.004198</v>
      </c>
      <c r="L138" s="10">
        <v>7.890659261972953E-4</v>
      </c>
      <c r="M138" s="10">
        <v>84.17775225203472</v>
      </c>
      <c r="N138" s="10"/>
      <c r="O138" s="10">
        <v>0.20419800000000002</v>
      </c>
      <c r="P138" s="10">
        <f t="shared" si="4"/>
        <v>789.0659262</v>
      </c>
      <c r="Q138" s="10">
        <f t="shared" si="5"/>
        <v>4198</v>
      </c>
    </row>
    <row r="139" ht="14.25" customHeight="1">
      <c r="A139" s="10"/>
      <c r="B139" s="10">
        <v>15224.5</v>
      </c>
      <c r="C139" s="14">
        <f t="shared" si="1"/>
        <v>253.7416667</v>
      </c>
      <c r="D139" s="14">
        <f t="shared" si="2"/>
        <v>4.229027778</v>
      </c>
      <c r="E139" s="10"/>
      <c r="F139" s="10"/>
      <c r="G139" s="14">
        <v>5.708</v>
      </c>
      <c r="H139" s="10">
        <v>4.21</v>
      </c>
      <c r="I139" s="14">
        <f t="shared" si="3"/>
        <v>0.00421</v>
      </c>
      <c r="J139" s="10">
        <v>36.7</v>
      </c>
      <c r="K139" s="10">
        <v>0.00421</v>
      </c>
      <c r="L139" s="10">
        <v>7.770659261972955E-4</v>
      </c>
      <c r="M139" s="10">
        <v>84.41837469772896</v>
      </c>
      <c r="N139" s="10"/>
      <c r="O139" s="10">
        <v>0.20421</v>
      </c>
      <c r="P139" s="10">
        <f t="shared" si="4"/>
        <v>777.0659262</v>
      </c>
      <c r="Q139" s="10">
        <f t="shared" si="5"/>
        <v>4210</v>
      </c>
    </row>
    <row r="140" ht="14.25" customHeight="1">
      <c r="A140" s="10"/>
      <c r="B140" s="10">
        <v>15344.4</v>
      </c>
      <c r="C140" s="14">
        <f t="shared" si="1"/>
        <v>255.74</v>
      </c>
      <c r="D140" s="14">
        <f t="shared" si="2"/>
        <v>4.262333333</v>
      </c>
      <c r="E140" s="10"/>
      <c r="F140" s="10"/>
      <c r="G140" s="14">
        <v>5.71</v>
      </c>
      <c r="H140" s="10">
        <v>4.222</v>
      </c>
      <c r="I140" s="14">
        <f t="shared" si="3"/>
        <v>0.004222</v>
      </c>
      <c r="J140" s="10">
        <v>37.0</v>
      </c>
      <c r="K140" s="10">
        <v>0.004222</v>
      </c>
      <c r="L140" s="10">
        <v>7.650659261972956E-4</v>
      </c>
      <c r="M140" s="10">
        <v>84.65899714342319</v>
      </c>
      <c r="N140" s="10"/>
      <c r="O140" s="10">
        <v>0.20422200000000001</v>
      </c>
      <c r="P140" s="10">
        <f t="shared" si="4"/>
        <v>765.0659262</v>
      </c>
      <c r="Q140" s="10">
        <f t="shared" si="5"/>
        <v>4222</v>
      </c>
    </row>
    <row r="141" ht="14.25" customHeight="1">
      <c r="A141" s="10"/>
      <c r="B141" s="10">
        <v>15464.2</v>
      </c>
      <c r="C141" s="14">
        <f t="shared" si="1"/>
        <v>257.7366667</v>
      </c>
      <c r="D141" s="14">
        <f t="shared" si="2"/>
        <v>4.295611111</v>
      </c>
      <c r="E141" s="10"/>
      <c r="F141" s="10"/>
      <c r="G141" s="14">
        <v>5.705</v>
      </c>
      <c r="H141" s="10">
        <v>4.234</v>
      </c>
      <c r="I141" s="14">
        <f t="shared" si="3"/>
        <v>0.004234</v>
      </c>
      <c r="J141" s="10">
        <v>35.7</v>
      </c>
      <c r="K141" s="10">
        <v>0.004234</v>
      </c>
      <c r="L141" s="10">
        <v>7.530659261972958E-4</v>
      </c>
      <c r="M141" s="10">
        <v>84.89961958911744</v>
      </c>
      <c r="N141" s="10"/>
      <c r="O141" s="10">
        <v>0.204234</v>
      </c>
      <c r="P141" s="10">
        <f t="shared" si="4"/>
        <v>753.0659262</v>
      </c>
      <c r="Q141" s="10">
        <f t="shared" si="5"/>
        <v>4234</v>
      </c>
    </row>
    <row r="142" ht="14.25" customHeight="1">
      <c r="A142" s="10"/>
      <c r="B142" s="10">
        <v>15584.1</v>
      </c>
      <c r="C142" s="14">
        <f t="shared" si="1"/>
        <v>259.735</v>
      </c>
      <c r="D142" s="14">
        <f t="shared" si="2"/>
        <v>4.328916667</v>
      </c>
      <c r="E142" s="10"/>
      <c r="F142" s="10"/>
      <c r="G142" s="14">
        <v>5.703</v>
      </c>
      <c r="H142" s="10">
        <v>4.244</v>
      </c>
      <c r="I142" s="14">
        <f t="shared" si="3"/>
        <v>0.004244</v>
      </c>
      <c r="J142" s="10">
        <v>35.7</v>
      </c>
      <c r="K142" s="10">
        <v>0.0042439999999999995</v>
      </c>
      <c r="L142" s="10">
        <v>7.430659261972962E-4</v>
      </c>
      <c r="M142" s="10">
        <v>85.10013829386263</v>
      </c>
      <c r="N142" s="10"/>
      <c r="O142" s="10">
        <v>0.204244</v>
      </c>
      <c r="P142" s="10">
        <f t="shared" si="4"/>
        <v>743.0659262</v>
      </c>
      <c r="Q142" s="10">
        <f t="shared" si="5"/>
        <v>4244</v>
      </c>
    </row>
    <row r="143" ht="14.25" customHeight="1">
      <c r="A143" s="10"/>
      <c r="B143" s="10">
        <v>15704.0</v>
      </c>
      <c r="C143" s="14">
        <f t="shared" si="1"/>
        <v>261.7333333</v>
      </c>
      <c r="D143" s="14">
        <f t="shared" si="2"/>
        <v>4.362222222</v>
      </c>
      <c r="E143" s="10"/>
      <c r="F143" s="10"/>
      <c r="G143" s="14">
        <v>5.702</v>
      </c>
      <c r="H143" s="10">
        <v>4.254</v>
      </c>
      <c r="I143" s="14">
        <f t="shared" si="3"/>
        <v>0.004254</v>
      </c>
      <c r="J143" s="10">
        <v>35.7</v>
      </c>
      <c r="K143" s="10">
        <v>0.004254</v>
      </c>
      <c r="L143" s="10">
        <v>7.330659261972957E-4</v>
      </c>
      <c r="M143" s="10">
        <v>85.30065699860782</v>
      </c>
      <c r="N143" s="10"/>
      <c r="O143" s="10">
        <v>0.20425400000000002</v>
      </c>
      <c r="P143" s="10">
        <f t="shared" si="4"/>
        <v>733.0659262</v>
      </c>
      <c r="Q143" s="10">
        <f t="shared" si="5"/>
        <v>4254</v>
      </c>
    </row>
    <row r="144" ht="14.25" customHeight="1">
      <c r="A144" s="10"/>
      <c r="B144" s="10">
        <v>15823.9</v>
      </c>
      <c r="C144" s="14">
        <f t="shared" si="1"/>
        <v>263.7316667</v>
      </c>
      <c r="D144" s="14">
        <f t="shared" si="2"/>
        <v>4.395527778</v>
      </c>
      <c r="E144" s="10"/>
      <c r="F144" s="10"/>
      <c r="G144" s="14">
        <v>5.701</v>
      </c>
      <c r="H144" s="10">
        <v>4.264</v>
      </c>
      <c r="I144" s="14">
        <f t="shared" si="3"/>
        <v>0.004264</v>
      </c>
      <c r="J144" s="10">
        <v>35.7</v>
      </c>
      <c r="K144" s="10">
        <v>0.004264</v>
      </c>
      <c r="L144" s="10">
        <v>7.230659261972952E-4</v>
      </c>
      <c r="M144" s="10">
        <v>85.50117570335304</v>
      </c>
      <c r="N144" s="10"/>
      <c r="O144" s="10">
        <v>0.204264</v>
      </c>
      <c r="P144" s="10">
        <f t="shared" si="4"/>
        <v>723.0659262</v>
      </c>
      <c r="Q144" s="10">
        <f t="shared" si="5"/>
        <v>4264</v>
      </c>
    </row>
    <row r="145" ht="14.25" customHeight="1">
      <c r="A145" s="10"/>
      <c r="B145" s="10">
        <v>15943.8</v>
      </c>
      <c r="C145" s="14">
        <f t="shared" si="1"/>
        <v>265.73</v>
      </c>
      <c r="D145" s="14">
        <f t="shared" si="2"/>
        <v>4.428833333</v>
      </c>
      <c r="E145" s="10"/>
      <c r="F145" s="10"/>
      <c r="G145" s="14">
        <v>5.703</v>
      </c>
      <c r="H145" s="10">
        <v>4.276</v>
      </c>
      <c r="I145" s="14">
        <f t="shared" si="3"/>
        <v>0.004276</v>
      </c>
      <c r="J145" s="10">
        <v>35.7</v>
      </c>
      <c r="K145" s="10">
        <v>0.004275999999999999</v>
      </c>
      <c r="L145" s="10">
        <v>7.110659261972962E-4</v>
      </c>
      <c r="M145" s="10">
        <v>85.74179814904726</v>
      </c>
      <c r="N145" s="10"/>
      <c r="O145" s="10">
        <v>0.204276</v>
      </c>
      <c r="P145" s="10">
        <f t="shared" si="4"/>
        <v>711.0659262</v>
      </c>
      <c r="Q145" s="10">
        <f t="shared" si="5"/>
        <v>4276</v>
      </c>
    </row>
    <row r="146" ht="14.25" customHeight="1">
      <c r="A146" s="10"/>
      <c r="B146" s="10">
        <v>16063.6</v>
      </c>
      <c r="C146" s="14">
        <f t="shared" si="1"/>
        <v>267.7266667</v>
      </c>
      <c r="D146" s="14">
        <f t="shared" si="2"/>
        <v>4.462111111</v>
      </c>
      <c r="E146" s="10"/>
      <c r="F146" s="10"/>
      <c r="G146" s="14">
        <v>5.704</v>
      </c>
      <c r="H146" s="10">
        <v>4.286</v>
      </c>
      <c r="I146" s="14">
        <f t="shared" si="3"/>
        <v>0.004286</v>
      </c>
      <c r="J146" s="10">
        <v>35.7</v>
      </c>
      <c r="K146" s="10">
        <v>0.004286</v>
      </c>
      <c r="L146" s="10">
        <v>7.010659261972958E-4</v>
      </c>
      <c r="M146" s="10">
        <v>85.94231685379246</v>
      </c>
      <c r="N146" s="10"/>
      <c r="O146" s="10">
        <v>0.20428600000000002</v>
      </c>
      <c r="P146" s="10">
        <f t="shared" si="4"/>
        <v>701.0659262</v>
      </c>
      <c r="Q146" s="10">
        <f t="shared" si="5"/>
        <v>4286</v>
      </c>
    </row>
    <row r="147" ht="14.25" customHeight="1">
      <c r="A147" s="10"/>
      <c r="B147" s="10">
        <v>16183.5</v>
      </c>
      <c r="C147" s="14">
        <f t="shared" si="1"/>
        <v>269.725</v>
      </c>
      <c r="D147" s="14">
        <f t="shared" si="2"/>
        <v>4.495416667</v>
      </c>
      <c r="E147" s="10"/>
      <c r="F147" s="10"/>
      <c r="G147" s="14">
        <v>5.703</v>
      </c>
      <c r="H147" s="10">
        <v>4.296</v>
      </c>
      <c r="I147" s="14">
        <f t="shared" si="3"/>
        <v>0.004296</v>
      </c>
      <c r="J147" s="10">
        <v>35.7</v>
      </c>
      <c r="K147" s="10">
        <v>0.004296</v>
      </c>
      <c r="L147" s="10">
        <v>6.910659261972953E-4</v>
      </c>
      <c r="M147" s="10">
        <v>86.14283555853768</v>
      </c>
      <c r="N147" s="10"/>
      <c r="O147" s="10">
        <v>0.204296</v>
      </c>
      <c r="P147" s="10">
        <f t="shared" si="4"/>
        <v>691.0659262</v>
      </c>
      <c r="Q147" s="10">
        <f t="shared" si="5"/>
        <v>4296</v>
      </c>
    </row>
    <row r="148" ht="14.25" customHeight="1">
      <c r="A148" s="10"/>
      <c r="B148" s="10">
        <v>16303.4</v>
      </c>
      <c r="C148" s="14">
        <f t="shared" si="1"/>
        <v>271.7233333</v>
      </c>
      <c r="D148" s="14">
        <f t="shared" si="2"/>
        <v>4.528722222</v>
      </c>
      <c r="E148" s="10"/>
      <c r="F148" s="10"/>
      <c r="G148" s="14">
        <v>5.704</v>
      </c>
      <c r="H148" s="10">
        <v>4.306</v>
      </c>
      <c r="I148" s="14">
        <f t="shared" si="3"/>
        <v>0.004306</v>
      </c>
      <c r="J148" s="10">
        <v>35.7</v>
      </c>
      <c r="K148" s="10">
        <v>0.004306</v>
      </c>
      <c r="L148" s="10">
        <v>6.810659261972957E-4</v>
      </c>
      <c r="M148" s="10">
        <v>86.34335426328286</v>
      </c>
      <c r="N148" s="10"/>
      <c r="O148" s="10">
        <v>0.20430600000000002</v>
      </c>
      <c r="P148" s="10">
        <f t="shared" si="4"/>
        <v>681.0659262</v>
      </c>
      <c r="Q148" s="10">
        <f t="shared" si="5"/>
        <v>4306</v>
      </c>
    </row>
    <row r="149" ht="14.25" customHeight="1">
      <c r="A149" s="10"/>
      <c r="B149" s="10">
        <v>16423.3</v>
      </c>
      <c r="C149" s="14">
        <f t="shared" si="1"/>
        <v>273.7216667</v>
      </c>
      <c r="D149" s="14">
        <f t="shared" si="2"/>
        <v>4.562027778</v>
      </c>
      <c r="E149" s="10"/>
      <c r="F149" s="10"/>
      <c r="G149" s="14">
        <v>5.702</v>
      </c>
      <c r="H149" s="10">
        <v>4.316</v>
      </c>
      <c r="I149" s="14">
        <f t="shared" si="3"/>
        <v>0.004316</v>
      </c>
      <c r="J149" s="10">
        <v>35.7</v>
      </c>
      <c r="K149" s="10">
        <v>0.0043159999999999995</v>
      </c>
      <c r="L149" s="10">
        <v>6.710659261972961E-4</v>
      </c>
      <c r="M149" s="10">
        <v>86.54387296802805</v>
      </c>
      <c r="N149" s="10"/>
      <c r="O149" s="10">
        <v>0.204316</v>
      </c>
      <c r="P149" s="10">
        <f t="shared" si="4"/>
        <v>671.0659262</v>
      </c>
      <c r="Q149" s="10">
        <f t="shared" si="5"/>
        <v>4316</v>
      </c>
    </row>
    <row r="150" ht="14.25" customHeight="1">
      <c r="A150" s="10"/>
      <c r="B150" s="10">
        <v>16543.1</v>
      </c>
      <c r="C150" s="14">
        <f t="shared" si="1"/>
        <v>275.7183333</v>
      </c>
      <c r="D150" s="14">
        <f t="shared" si="2"/>
        <v>4.595305556</v>
      </c>
      <c r="E150" s="10"/>
      <c r="F150" s="10"/>
      <c r="G150" s="14">
        <v>5.703</v>
      </c>
      <c r="H150" s="10">
        <v>4.324</v>
      </c>
      <c r="I150" s="14">
        <f t="shared" si="3"/>
        <v>0.004324</v>
      </c>
      <c r="J150" s="10">
        <v>35.7</v>
      </c>
      <c r="K150" s="10">
        <v>0.004324</v>
      </c>
      <c r="L150" s="10">
        <v>6.63065926197296E-4</v>
      </c>
      <c r="M150" s="10">
        <v>86.70428793182423</v>
      </c>
      <c r="N150" s="10"/>
      <c r="O150" s="10">
        <v>0.204324</v>
      </c>
      <c r="P150" s="10">
        <f t="shared" si="4"/>
        <v>663.0659262</v>
      </c>
      <c r="Q150" s="10">
        <f t="shared" si="5"/>
        <v>4324</v>
      </c>
    </row>
    <row r="151" ht="14.25" customHeight="1">
      <c r="A151" s="10"/>
      <c r="B151" s="10">
        <v>16663.0</v>
      </c>
      <c r="C151" s="14">
        <f t="shared" si="1"/>
        <v>277.7166667</v>
      </c>
      <c r="D151" s="14">
        <f t="shared" si="2"/>
        <v>4.628611111</v>
      </c>
      <c r="E151" s="10"/>
      <c r="F151" s="10"/>
      <c r="G151" s="14">
        <v>5.704</v>
      </c>
      <c r="H151" s="10">
        <v>4.334</v>
      </c>
      <c r="I151" s="14">
        <f t="shared" si="3"/>
        <v>0.004334</v>
      </c>
      <c r="J151" s="10">
        <v>35.7</v>
      </c>
      <c r="K151" s="10">
        <v>0.004333999999999999</v>
      </c>
      <c r="L151" s="10">
        <v>6.530659261972964E-4</v>
      </c>
      <c r="M151" s="10">
        <v>86.9048066365694</v>
      </c>
      <c r="N151" s="10"/>
      <c r="O151" s="10">
        <v>0.20433400000000002</v>
      </c>
      <c r="P151" s="10">
        <f t="shared" si="4"/>
        <v>653.0659262</v>
      </c>
      <c r="Q151" s="10">
        <f t="shared" si="5"/>
        <v>4334</v>
      </c>
    </row>
    <row r="152" ht="14.25" customHeight="1">
      <c r="A152" s="10"/>
      <c r="B152" s="10">
        <v>16782.9</v>
      </c>
      <c r="C152" s="14">
        <f t="shared" si="1"/>
        <v>279.715</v>
      </c>
      <c r="D152" s="14">
        <f t="shared" si="2"/>
        <v>4.661916667</v>
      </c>
      <c r="E152" s="10"/>
      <c r="F152" s="10"/>
      <c r="G152" s="14">
        <v>5.703</v>
      </c>
      <c r="H152" s="10">
        <v>4.342</v>
      </c>
      <c r="I152" s="14">
        <f t="shared" si="3"/>
        <v>0.004342</v>
      </c>
      <c r="J152" s="10">
        <v>35.7</v>
      </c>
      <c r="K152" s="10">
        <v>0.0043419999999999995</v>
      </c>
      <c r="L152" s="10">
        <v>6.450659261972962E-4</v>
      </c>
      <c r="M152" s="10">
        <v>87.06522160036558</v>
      </c>
      <c r="N152" s="10"/>
      <c r="O152" s="10">
        <v>0.20434200000000002</v>
      </c>
      <c r="P152" s="10">
        <f t="shared" si="4"/>
        <v>645.0659262</v>
      </c>
      <c r="Q152" s="10">
        <f t="shared" si="5"/>
        <v>4342</v>
      </c>
    </row>
    <row r="153" ht="14.25" customHeight="1">
      <c r="A153" s="10"/>
      <c r="B153" s="10">
        <v>16902.8</v>
      </c>
      <c r="C153" s="14">
        <f t="shared" si="1"/>
        <v>281.7133333</v>
      </c>
      <c r="D153" s="14">
        <f t="shared" si="2"/>
        <v>4.695222222</v>
      </c>
      <c r="E153" s="10"/>
      <c r="F153" s="10"/>
      <c r="G153" s="14">
        <v>5.702</v>
      </c>
      <c r="H153" s="10">
        <v>4.35</v>
      </c>
      <c r="I153" s="14">
        <f t="shared" si="3"/>
        <v>0.00435</v>
      </c>
      <c r="J153" s="10">
        <v>35.7</v>
      </c>
      <c r="K153" s="10">
        <v>0.00435</v>
      </c>
      <c r="L153" s="10">
        <v>6.37065926197296E-4</v>
      </c>
      <c r="M153" s="10">
        <v>87.22563656416175</v>
      </c>
      <c r="N153" s="10"/>
      <c r="O153" s="10">
        <v>0.20435</v>
      </c>
      <c r="P153" s="10">
        <f t="shared" si="4"/>
        <v>637.0659262</v>
      </c>
      <c r="Q153" s="10">
        <f t="shared" si="5"/>
        <v>4350</v>
      </c>
    </row>
    <row r="154" ht="14.25" customHeight="1">
      <c r="A154" s="10"/>
      <c r="B154" s="10">
        <v>17022.6</v>
      </c>
      <c r="C154" s="14">
        <f t="shared" si="1"/>
        <v>283.71</v>
      </c>
      <c r="D154" s="14">
        <f t="shared" si="2"/>
        <v>4.7285</v>
      </c>
      <c r="E154" s="10"/>
      <c r="F154" s="10"/>
      <c r="G154" s="14">
        <v>5.702</v>
      </c>
      <c r="H154" s="10">
        <v>4.358</v>
      </c>
      <c r="I154" s="14">
        <f t="shared" si="3"/>
        <v>0.004358</v>
      </c>
      <c r="J154" s="10">
        <v>35.7</v>
      </c>
      <c r="K154" s="10">
        <v>0.004358</v>
      </c>
      <c r="L154" s="10">
        <v>6.290659261972958E-4</v>
      </c>
      <c r="M154" s="10">
        <v>87.3860515279579</v>
      </c>
      <c r="N154" s="10"/>
      <c r="O154" s="10">
        <v>0.204358</v>
      </c>
      <c r="P154" s="10">
        <f t="shared" si="4"/>
        <v>629.0659262</v>
      </c>
      <c r="Q154" s="10">
        <f t="shared" si="5"/>
        <v>4358</v>
      </c>
    </row>
    <row r="155" ht="14.25" customHeight="1">
      <c r="A155" s="10"/>
      <c r="B155" s="10">
        <v>17142.5</v>
      </c>
      <c r="C155" s="14">
        <f t="shared" si="1"/>
        <v>285.7083333</v>
      </c>
      <c r="D155" s="14">
        <f t="shared" si="2"/>
        <v>4.761805556</v>
      </c>
      <c r="E155" s="10"/>
      <c r="F155" s="10"/>
      <c r="G155" s="14">
        <v>5.703</v>
      </c>
      <c r="H155" s="10">
        <v>4.368</v>
      </c>
      <c r="I155" s="14">
        <f t="shared" si="3"/>
        <v>0.004368</v>
      </c>
      <c r="J155" s="10">
        <v>35.6</v>
      </c>
      <c r="K155" s="10">
        <v>0.004368</v>
      </c>
      <c r="L155" s="10">
        <v>6.190659261972953E-4</v>
      </c>
      <c r="M155" s="10">
        <v>87.58657023270311</v>
      </c>
      <c r="N155" s="10"/>
      <c r="O155" s="10">
        <v>0.20436800000000002</v>
      </c>
      <c r="P155" s="10">
        <f t="shared" si="4"/>
        <v>619.0659262</v>
      </c>
      <c r="Q155" s="10">
        <f t="shared" si="5"/>
        <v>4368</v>
      </c>
    </row>
    <row r="156" ht="14.25" customHeight="1">
      <c r="A156" s="10"/>
      <c r="B156" s="10">
        <v>17262.4</v>
      </c>
      <c r="C156" s="14">
        <f t="shared" si="1"/>
        <v>287.7066667</v>
      </c>
      <c r="D156" s="14">
        <f t="shared" si="2"/>
        <v>4.795111111</v>
      </c>
      <c r="E156" s="10"/>
      <c r="F156" s="10"/>
      <c r="G156" s="14">
        <v>5.703</v>
      </c>
      <c r="H156" s="10">
        <v>4.376</v>
      </c>
      <c r="I156" s="14">
        <f t="shared" si="3"/>
        <v>0.004376</v>
      </c>
      <c r="J156" s="10">
        <v>35.6</v>
      </c>
      <c r="K156" s="10">
        <v>0.0043760000000000005</v>
      </c>
      <c r="L156" s="10">
        <v>6.110659261972951E-4</v>
      </c>
      <c r="M156" s="10">
        <v>87.74698519649927</v>
      </c>
      <c r="N156" s="10"/>
      <c r="O156" s="10">
        <v>0.204376</v>
      </c>
      <c r="P156" s="10">
        <f t="shared" si="4"/>
        <v>611.0659262</v>
      </c>
      <c r="Q156" s="10">
        <f t="shared" si="5"/>
        <v>4376</v>
      </c>
    </row>
    <row r="157" ht="14.25" customHeight="1">
      <c r="A157" s="10"/>
      <c r="B157" s="10">
        <v>17382.3</v>
      </c>
      <c r="C157" s="14">
        <f t="shared" si="1"/>
        <v>289.705</v>
      </c>
      <c r="D157" s="14">
        <f t="shared" si="2"/>
        <v>4.828416667</v>
      </c>
      <c r="E157" s="10"/>
      <c r="F157" s="10"/>
      <c r="G157" s="14">
        <v>5.704</v>
      </c>
      <c r="H157" s="10">
        <v>4.384</v>
      </c>
      <c r="I157" s="14">
        <f t="shared" si="3"/>
        <v>0.004384</v>
      </c>
      <c r="J157" s="10">
        <v>35.7</v>
      </c>
      <c r="K157" s="10">
        <v>0.004384000000000001</v>
      </c>
      <c r="L157" s="10">
        <v>6.030659261972949E-4</v>
      </c>
      <c r="M157" s="10">
        <v>87.90740016029544</v>
      </c>
      <c r="N157" s="10"/>
      <c r="O157" s="10">
        <v>0.204384</v>
      </c>
      <c r="P157" s="10">
        <f t="shared" si="4"/>
        <v>603.0659262</v>
      </c>
      <c r="Q157" s="10">
        <f t="shared" si="5"/>
        <v>4384</v>
      </c>
    </row>
    <row r="158" ht="14.25" customHeight="1">
      <c r="A158" s="10"/>
      <c r="B158" s="10">
        <v>17502.1</v>
      </c>
      <c r="C158" s="14">
        <f t="shared" si="1"/>
        <v>291.7016667</v>
      </c>
      <c r="D158" s="14">
        <f t="shared" si="2"/>
        <v>4.861694444</v>
      </c>
      <c r="E158" s="10"/>
      <c r="F158" s="10"/>
      <c r="G158" s="14">
        <v>5.703</v>
      </c>
      <c r="H158" s="10">
        <v>4.392</v>
      </c>
      <c r="I158" s="14">
        <f t="shared" si="3"/>
        <v>0.004392</v>
      </c>
      <c r="J158" s="10">
        <v>35.7</v>
      </c>
      <c r="K158" s="10">
        <v>0.004392</v>
      </c>
      <c r="L158" s="10">
        <v>5.950659261972956E-4</v>
      </c>
      <c r="M158" s="10">
        <v>88.06781512409158</v>
      </c>
      <c r="N158" s="10"/>
      <c r="O158" s="10">
        <v>0.20439200000000002</v>
      </c>
      <c r="P158" s="10">
        <f t="shared" si="4"/>
        <v>595.0659262</v>
      </c>
      <c r="Q158" s="10">
        <f t="shared" si="5"/>
        <v>4392</v>
      </c>
    </row>
    <row r="159" ht="14.25" customHeight="1">
      <c r="A159" s="10"/>
      <c r="B159" s="10">
        <v>17622.0</v>
      </c>
      <c r="C159" s="14">
        <f t="shared" si="1"/>
        <v>293.7</v>
      </c>
      <c r="D159" s="14">
        <f t="shared" si="2"/>
        <v>4.895</v>
      </c>
      <c r="E159" s="10"/>
      <c r="F159" s="10"/>
      <c r="G159" s="14">
        <v>5.704</v>
      </c>
      <c r="H159" s="10">
        <v>4.4</v>
      </c>
      <c r="I159" s="14">
        <f t="shared" si="3"/>
        <v>0.0044</v>
      </c>
      <c r="J159" s="10">
        <v>35.7</v>
      </c>
      <c r="K159" s="10">
        <v>0.0044</v>
      </c>
      <c r="L159" s="10">
        <v>5.870659261972954E-4</v>
      </c>
      <c r="M159" s="10">
        <v>88.22823008788775</v>
      </c>
      <c r="N159" s="10"/>
      <c r="O159" s="10">
        <v>0.2044</v>
      </c>
      <c r="P159" s="10">
        <f t="shared" si="4"/>
        <v>587.0659262</v>
      </c>
      <c r="Q159" s="10">
        <f t="shared" si="5"/>
        <v>4400</v>
      </c>
    </row>
    <row r="160" ht="14.25" customHeight="1">
      <c r="A160" s="10"/>
      <c r="B160" s="10">
        <v>17741.9</v>
      </c>
      <c r="C160" s="14">
        <f t="shared" si="1"/>
        <v>295.6983333</v>
      </c>
      <c r="D160" s="14">
        <f t="shared" si="2"/>
        <v>4.928305556</v>
      </c>
      <c r="E160" s="10"/>
      <c r="F160" s="10"/>
      <c r="G160" s="14">
        <v>5.703</v>
      </c>
      <c r="H160" s="10">
        <v>4.406</v>
      </c>
      <c r="I160" s="14">
        <f t="shared" si="3"/>
        <v>0.004406</v>
      </c>
      <c r="J160" s="10">
        <v>35.7</v>
      </c>
      <c r="K160" s="10">
        <v>0.004405999999999999</v>
      </c>
      <c r="L160" s="10">
        <v>5.810659261972963E-4</v>
      </c>
      <c r="M160" s="10">
        <v>88.34854131073484</v>
      </c>
      <c r="N160" s="10"/>
      <c r="O160" s="10">
        <v>0.204406</v>
      </c>
      <c r="P160" s="10">
        <f t="shared" si="4"/>
        <v>581.0659262</v>
      </c>
      <c r="Q160" s="10">
        <f t="shared" si="5"/>
        <v>4406</v>
      </c>
    </row>
    <row r="161" ht="14.25" customHeight="1">
      <c r="A161" s="10"/>
      <c r="B161" s="10">
        <v>17861.8</v>
      </c>
      <c r="C161" s="14">
        <f t="shared" si="1"/>
        <v>297.6966667</v>
      </c>
      <c r="D161" s="14">
        <f t="shared" si="2"/>
        <v>4.961611111</v>
      </c>
      <c r="E161" s="10"/>
      <c r="F161" s="10"/>
      <c r="G161" s="14">
        <v>5.703</v>
      </c>
      <c r="H161" s="10">
        <v>4.414</v>
      </c>
      <c r="I161" s="14">
        <f t="shared" si="3"/>
        <v>0.004414</v>
      </c>
      <c r="J161" s="10">
        <v>35.7</v>
      </c>
      <c r="K161" s="10">
        <v>0.0044139999999999995</v>
      </c>
      <c r="L161" s="10">
        <v>5.730659261972961E-4</v>
      </c>
      <c r="M161" s="10">
        <v>88.50895627453102</v>
      </c>
      <c r="N161" s="10"/>
      <c r="O161" s="10">
        <v>0.204414</v>
      </c>
      <c r="P161" s="10">
        <f t="shared" si="4"/>
        <v>573.0659262</v>
      </c>
      <c r="Q161" s="10">
        <f t="shared" si="5"/>
        <v>4414</v>
      </c>
    </row>
    <row r="162" ht="14.25" customHeight="1">
      <c r="A162" s="10"/>
      <c r="B162" s="10">
        <v>17981.7</v>
      </c>
      <c r="C162" s="14">
        <f t="shared" si="1"/>
        <v>299.695</v>
      </c>
      <c r="D162" s="14">
        <f t="shared" si="2"/>
        <v>4.994916667</v>
      </c>
      <c r="E162" s="10"/>
      <c r="F162" s="10"/>
      <c r="G162" s="14">
        <v>5.704</v>
      </c>
      <c r="H162" s="10">
        <v>4.422</v>
      </c>
      <c r="I162" s="14">
        <f t="shared" si="3"/>
        <v>0.004422</v>
      </c>
      <c r="J162" s="10">
        <v>35.7</v>
      </c>
      <c r="K162" s="10">
        <v>0.004422</v>
      </c>
      <c r="L162" s="10">
        <v>5.65065926197296E-4</v>
      </c>
      <c r="M162" s="10">
        <v>88.66937123832717</v>
      </c>
      <c r="N162" s="10"/>
      <c r="O162" s="10">
        <v>0.20442200000000002</v>
      </c>
      <c r="P162" s="10">
        <f t="shared" si="4"/>
        <v>565.0659262</v>
      </c>
      <c r="Q162" s="10">
        <f t="shared" si="5"/>
        <v>4422</v>
      </c>
    </row>
    <row r="163" ht="14.25" customHeight="1">
      <c r="A163" s="10"/>
      <c r="B163" s="10">
        <v>18101.5</v>
      </c>
      <c r="C163" s="14">
        <f t="shared" si="1"/>
        <v>301.6916667</v>
      </c>
      <c r="D163" s="14">
        <f t="shared" si="2"/>
        <v>5.028194444</v>
      </c>
      <c r="E163" s="10"/>
      <c r="F163" s="10"/>
      <c r="G163" s="14">
        <v>5.703</v>
      </c>
      <c r="H163" s="10">
        <v>4.428</v>
      </c>
      <c r="I163" s="14">
        <f t="shared" si="3"/>
        <v>0.004428</v>
      </c>
      <c r="J163" s="10">
        <v>35.6</v>
      </c>
      <c r="K163" s="10">
        <v>0.004428</v>
      </c>
      <c r="L163" s="10">
        <v>5.59065926197296E-4</v>
      </c>
      <c r="M163" s="10">
        <v>88.7896824611743</v>
      </c>
      <c r="N163" s="10"/>
      <c r="O163" s="10">
        <v>0.204428</v>
      </c>
      <c r="P163" s="10">
        <f t="shared" si="4"/>
        <v>559.0659262</v>
      </c>
      <c r="Q163" s="10">
        <f t="shared" si="5"/>
        <v>4428</v>
      </c>
    </row>
    <row r="164" ht="14.25" customHeight="1">
      <c r="A164" s="10"/>
      <c r="B164" s="10">
        <v>18221.4</v>
      </c>
      <c r="C164" s="14">
        <f t="shared" si="1"/>
        <v>303.69</v>
      </c>
      <c r="D164" s="14">
        <f t="shared" si="2"/>
        <v>5.0615</v>
      </c>
      <c r="E164" s="10"/>
      <c r="F164" s="10"/>
      <c r="G164" s="14">
        <v>5.703</v>
      </c>
      <c r="H164" s="10">
        <v>4.436</v>
      </c>
      <c r="I164" s="14">
        <f t="shared" si="3"/>
        <v>0.004436</v>
      </c>
      <c r="J164" s="10">
        <v>35.6</v>
      </c>
      <c r="K164" s="10">
        <v>0.004436</v>
      </c>
      <c r="L164" s="10">
        <v>5.510659261972958E-4</v>
      </c>
      <c r="M164" s="10">
        <v>88.95009742497045</v>
      </c>
      <c r="N164" s="10"/>
      <c r="O164" s="10">
        <v>0.204436</v>
      </c>
      <c r="P164" s="10">
        <f t="shared" si="4"/>
        <v>551.0659262</v>
      </c>
      <c r="Q164" s="10">
        <f t="shared" si="5"/>
        <v>4436</v>
      </c>
    </row>
    <row r="165" ht="14.25" customHeight="1">
      <c r="A165" s="10"/>
      <c r="B165" s="10">
        <v>18341.3</v>
      </c>
      <c r="C165" s="14">
        <f t="shared" si="1"/>
        <v>305.6883333</v>
      </c>
      <c r="D165" s="14">
        <f t="shared" si="2"/>
        <v>5.094805556</v>
      </c>
      <c r="E165" s="10"/>
      <c r="F165" s="10"/>
      <c r="G165" s="14">
        <v>5.702</v>
      </c>
      <c r="H165" s="10">
        <v>4.442</v>
      </c>
      <c r="I165" s="14">
        <f t="shared" si="3"/>
        <v>0.004442</v>
      </c>
      <c r="J165" s="10">
        <v>35.7</v>
      </c>
      <c r="K165" s="10">
        <v>0.004442</v>
      </c>
      <c r="L165" s="10">
        <v>5.450659261972959E-4</v>
      </c>
      <c r="M165" s="10">
        <v>89.07040864781757</v>
      </c>
      <c r="N165" s="10"/>
      <c r="O165" s="10">
        <v>0.204442</v>
      </c>
      <c r="P165" s="10">
        <f t="shared" si="4"/>
        <v>545.0659262</v>
      </c>
      <c r="Q165" s="10">
        <f t="shared" si="5"/>
        <v>4442</v>
      </c>
    </row>
    <row r="166" ht="14.25" customHeight="1">
      <c r="A166" s="10"/>
      <c r="B166" s="10">
        <v>18461.2</v>
      </c>
      <c r="C166" s="14">
        <f t="shared" si="1"/>
        <v>307.6866667</v>
      </c>
      <c r="D166" s="14">
        <f t="shared" si="2"/>
        <v>5.128111111</v>
      </c>
      <c r="E166" s="10"/>
      <c r="F166" s="10"/>
      <c r="G166" s="14">
        <v>5.704</v>
      </c>
      <c r="H166" s="10">
        <v>4.45</v>
      </c>
      <c r="I166" s="14">
        <f t="shared" si="3"/>
        <v>0.00445</v>
      </c>
      <c r="J166" s="10">
        <v>35.7</v>
      </c>
      <c r="K166" s="10">
        <v>0.00445</v>
      </c>
      <c r="L166" s="10">
        <v>5.370659261972957E-4</v>
      </c>
      <c r="M166" s="10">
        <v>89.23082361161374</v>
      </c>
      <c r="N166" s="10"/>
      <c r="O166" s="10">
        <v>0.20445000000000002</v>
      </c>
      <c r="P166" s="10">
        <f t="shared" si="4"/>
        <v>537.0659262</v>
      </c>
      <c r="Q166" s="10">
        <f t="shared" si="5"/>
        <v>4450</v>
      </c>
    </row>
    <row r="167" ht="14.25" customHeight="1">
      <c r="A167" s="10"/>
      <c r="B167" s="10">
        <v>18581.0</v>
      </c>
      <c r="C167" s="14">
        <f t="shared" si="1"/>
        <v>309.6833333</v>
      </c>
      <c r="D167" s="14">
        <f t="shared" si="2"/>
        <v>5.161388889</v>
      </c>
      <c r="E167" s="10"/>
      <c r="F167" s="10"/>
      <c r="G167" s="14">
        <v>5.704</v>
      </c>
      <c r="H167" s="10">
        <v>4.456</v>
      </c>
      <c r="I167" s="14">
        <f t="shared" si="3"/>
        <v>0.004456</v>
      </c>
      <c r="J167" s="10">
        <v>35.7</v>
      </c>
      <c r="K167" s="10">
        <v>0.004456000000000001</v>
      </c>
      <c r="L167" s="10">
        <v>5.310659261972949E-4</v>
      </c>
      <c r="M167" s="10">
        <v>89.35113483446088</v>
      </c>
      <c r="N167" s="10"/>
      <c r="O167" s="10">
        <v>0.204456</v>
      </c>
      <c r="P167" s="10">
        <f t="shared" si="4"/>
        <v>531.0659262</v>
      </c>
      <c r="Q167" s="10">
        <f t="shared" si="5"/>
        <v>4456</v>
      </c>
    </row>
    <row r="168" ht="14.25" customHeight="1">
      <c r="A168" s="10"/>
      <c r="B168" s="10">
        <v>18700.9</v>
      </c>
      <c r="C168" s="14">
        <f t="shared" si="1"/>
        <v>311.6816667</v>
      </c>
      <c r="D168" s="14">
        <f t="shared" si="2"/>
        <v>5.194694444</v>
      </c>
      <c r="E168" s="10"/>
      <c r="F168" s="10"/>
      <c r="G168" s="14">
        <v>5.702</v>
      </c>
      <c r="H168" s="10">
        <v>4.462</v>
      </c>
      <c r="I168" s="14">
        <f t="shared" si="3"/>
        <v>0.004462</v>
      </c>
      <c r="J168" s="10">
        <v>35.7</v>
      </c>
      <c r="K168" s="10">
        <v>0.004462</v>
      </c>
      <c r="L168" s="10">
        <v>5.250659261972958E-4</v>
      </c>
      <c r="M168" s="10">
        <v>89.47144605730799</v>
      </c>
      <c r="N168" s="10"/>
      <c r="O168" s="10">
        <v>0.204462</v>
      </c>
      <c r="P168" s="10">
        <f t="shared" si="4"/>
        <v>525.0659262</v>
      </c>
      <c r="Q168" s="10">
        <f t="shared" si="5"/>
        <v>4462</v>
      </c>
    </row>
    <row r="169" ht="14.25" customHeight="1">
      <c r="A169" s="10"/>
      <c r="B169" s="10">
        <v>18820.8</v>
      </c>
      <c r="C169" s="14">
        <f t="shared" si="1"/>
        <v>313.68</v>
      </c>
      <c r="D169" s="14">
        <f t="shared" si="2"/>
        <v>5.228</v>
      </c>
      <c r="E169" s="10"/>
      <c r="F169" s="10"/>
      <c r="G169" s="14">
        <v>5.704</v>
      </c>
      <c r="H169" s="10">
        <v>4.47</v>
      </c>
      <c r="I169" s="14">
        <f t="shared" si="3"/>
        <v>0.00447</v>
      </c>
      <c r="J169" s="10">
        <v>35.7</v>
      </c>
      <c r="K169" s="10">
        <v>0.00447</v>
      </c>
      <c r="L169" s="10">
        <v>5.170659261972957E-4</v>
      </c>
      <c r="M169" s="10">
        <v>89.63186102110414</v>
      </c>
      <c r="N169" s="10"/>
      <c r="O169" s="10">
        <v>0.20447</v>
      </c>
      <c r="P169" s="10">
        <f t="shared" si="4"/>
        <v>517.0659262</v>
      </c>
      <c r="Q169" s="10">
        <f t="shared" si="5"/>
        <v>4470</v>
      </c>
    </row>
    <row r="170" ht="14.25" customHeight="1">
      <c r="A170" s="10"/>
      <c r="B170" s="10">
        <v>18940.7</v>
      </c>
      <c r="C170" s="14">
        <f t="shared" si="1"/>
        <v>315.6783333</v>
      </c>
      <c r="D170" s="14">
        <f t="shared" si="2"/>
        <v>5.261305556</v>
      </c>
      <c r="E170" s="10"/>
      <c r="F170" s="10"/>
      <c r="G170" s="14">
        <v>5.703</v>
      </c>
      <c r="H170" s="10">
        <v>4.476</v>
      </c>
      <c r="I170" s="14">
        <f t="shared" si="3"/>
        <v>0.004476</v>
      </c>
      <c r="J170" s="10">
        <v>35.7</v>
      </c>
      <c r="K170" s="10">
        <v>0.004476</v>
      </c>
      <c r="L170" s="10">
        <v>5.110659261972957E-4</v>
      </c>
      <c r="M170" s="10">
        <v>89.75217224395125</v>
      </c>
      <c r="N170" s="10"/>
      <c r="O170" s="10">
        <v>0.20447600000000002</v>
      </c>
      <c r="P170" s="10">
        <f t="shared" si="4"/>
        <v>511.0659262</v>
      </c>
      <c r="Q170" s="10">
        <f t="shared" si="5"/>
        <v>4476</v>
      </c>
    </row>
    <row r="171" ht="14.25" customHeight="1">
      <c r="A171" s="10"/>
      <c r="B171" s="10">
        <v>19060.6</v>
      </c>
      <c r="C171" s="14">
        <f t="shared" si="1"/>
        <v>317.6766667</v>
      </c>
      <c r="D171" s="14">
        <f t="shared" si="2"/>
        <v>5.294611111</v>
      </c>
      <c r="E171" s="10"/>
      <c r="F171" s="10"/>
      <c r="G171" s="14">
        <v>5.704</v>
      </c>
      <c r="H171" s="10">
        <v>4.482</v>
      </c>
      <c r="I171" s="14">
        <f t="shared" si="3"/>
        <v>0.004482</v>
      </c>
      <c r="J171" s="10">
        <v>35.7</v>
      </c>
      <c r="K171" s="10">
        <v>0.004482</v>
      </c>
      <c r="L171" s="10">
        <v>5.050659261972958E-4</v>
      </c>
      <c r="M171" s="10">
        <v>89.87248346679839</v>
      </c>
      <c r="N171" s="10"/>
      <c r="O171" s="10">
        <v>0.204482</v>
      </c>
      <c r="P171" s="10">
        <f t="shared" si="4"/>
        <v>505.0659262</v>
      </c>
      <c r="Q171" s="10">
        <f t="shared" si="5"/>
        <v>4482</v>
      </c>
    </row>
    <row r="172" ht="14.25" customHeight="1">
      <c r="A172" s="10"/>
      <c r="B172" s="10">
        <v>19180.4</v>
      </c>
      <c r="C172" s="14">
        <f t="shared" si="1"/>
        <v>319.6733333</v>
      </c>
      <c r="D172" s="14">
        <f t="shared" si="2"/>
        <v>5.327888889</v>
      </c>
      <c r="E172" s="10"/>
      <c r="F172" s="10"/>
      <c r="G172" s="14">
        <v>5.703</v>
      </c>
      <c r="H172" s="10">
        <v>4.488</v>
      </c>
      <c r="I172" s="14">
        <f t="shared" si="3"/>
        <v>0.004488</v>
      </c>
      <c r="J172" s="10">
        <v>35.7</v>
      </c>
      <c r="K172" s="10">
        <v>0.004488000000000001</v>
      </c>
      <c r="L172" s="10">
        <v>4.99065926197295E-4</v>
      </c>
      <c r="M172" s="10">
        <v>89.99279468964552</v>
      </c>
      <c r="N172" s="10"/>
      <c r="O172" s="10">
        <v>0.204488</v>
      </c>
      <c r="P172" s="10">
        <f t="shared" si="4"/>
        <v>499.0659262</v>
      </c>
      <c r="Q172" s="10">
        <f t="shared" si="5"/>
        <v>4488</v>
      </c>
    </row>
    <row r="173" ht="14.25" customHeight="1">
      <c r="A173" s="10"/>
      <c r="B173" s="10">
        <v>19300.3</v>
      </c>
      <c r="C173" s="14">
        <f t="shared" si="1"/>
        <v>321.6716667</v>
      </c>
      <c r="D173" s="14">
        <f t="shared" si="2"/>
        <v>5.361194444</v>
      </c>
      <c r="E173" s="10"/>
      <c r="F173" s="10"/>
      <c r="G173" s="14">
        <v>5.703</v>
      </c>
      <c r="H173" s="10">
        <v>4.494</v>
      </c>
      <c r="I173" s="14">
        <f t="shared" si="3"/>
        <v>0.004494</v>
      </c>
      <c r="J173" s="10">
        <v>35.7</v>
      </c>
      <c r="K173" s="10">
        <v>0.004494</v>
      </c>
      <c r="L173" s="10">
        <v>4.930659261972959E-4</v>
      </c>
      <c r="M173" s="10">
        <v>90.11310591249261</v>
      </c>
      <c r="N173" s="10"/>
      <c r="O173" s="10">
        <v>0.204494</v>
      </c>
      <c r="P173" s="10">
        <f t="shared" si="4"/>
        <v>493.0659262</v>
      </c>
      <c r="Q173" s="10">
        <f t="shared" si="5"/>
        <v>4494</v>
      </c>
    </row>
    <row r="174" ht="14.25" customHeight="1">
      <c r="A174" s="10"/>
      <c r="B174" s="10">
        <v>19420.2</v>
      </c>
      <c r="C174" s="14">
        <f t="shared" si="1"/>
        <v>323.67</v>
      </c>
      <c r="D174" s="14">
        <f t="shared" si="2"/>
        <v>5.3945</v>
      </c>
      <c r="E174" s="10"/>
      <c r="F174" s="10"/>
      <c r="G174" s="14">
        <v>5.703</v>
      </c>
      <c r="H174" s="10">
        <v>4.5</v>
      </c>
      <c r="I174" s="14">
        <f t="shared" si="3"/>
        <v>0.0045</v>
      </c>
      <c r="J174" s="10">
        <v>35.7</v>
      </c>
      <c r="K174" s="10">
        <v>0.0045</v>
      </c>
      <c r="L174" s="10">
        <v>4.87065926197296E-4</v>
      </c>
      <c r="M174" s="10">
        <v>90.23341713533974</v>
      </c>
      <c r="N174" s="10"/>
      <c r="O174" s="10">
        <v>0.20450000000000002</v>
      </c>
      <c r="P174" s="10">
        <f t="shared" si="4"/>
        <v>487.0659262</v>
      </c>
      <c r="Q174" s="10">
        <f t="shared" si="5"/>
        <v>4500</v>
      </c>
    </row>
    <row r="175" ht="14.25" customHeight="1">
      <c r="A175" s="10"/>
      <c r="B175" s="10">
        <v>19540.1</v>
      </c>
      <c r="C175" s="14">
        <f t="shared" si="1"/>
        <v>325.6683333</v>
      </c>
      <c r="D175" s="14">
        <f t="shared" si="2"/>
        <v>5.427805556</v>
      </c>
      <c r="E175" s="10"/>
      <c r="F175" s="10"/>
      <c r="G175" s="14">
        <v>5.704</v>
      </c>
      <c r="H175" s="10">
        <v>4.508</v>
      </c>
      <c r="I175" s="14">
        <f t="shared" si="3"/>
        <v>0.004508</v>
      </c>
      <c r="J175" s="10">
        <v>35.7</v>
      </c>
      <c r="K175" s="10">
        <v>0.004508</v>
      </c>
      <c r="L175" s="10">
        <v>4.790659261972958E-4</v>
      </c>
      <c r="M175" s="10">
        <v>90.39383209913589</v>
      </c>
      <c r="N175" s="10"/>
      <c r="O175" s="10">
        <v>0.20450800000000002</v>
      </c>
      <c r="P175" s="10">
        <f t="shared" si="4"/>
        <v>479.0659262</v>
      </c>
      <c r="Q175" s="10">
        <f t="shared" si="5"/>
        <v>4508</v>
      </c>
    </row>
    <row r="176" ht="14.25" customHeight="1">
      <c r="A176" s="10"/>
      <c r="B176" s="10">
        <v>19659.9</v>
      </c>
      <c r="C176" s="14">
        <f t="shared" si="1"/>
        <v>327.665</v>
      </c>
      <c r="D176" s="14">
        <f t="shared" si="2"/>
        <v>5.461083333</v>
      </c>
      <c r="E176" s="10"/>
      <c r="F176" s="10"/>
      <c r="G176" s="14">
        <v>5.702</v>
      </c>
      <c r="H176" s="10">
        <v>4.512</v>
      </c>
      <c r="I176" s="14">
        <f t="shared" si="3"/>
        <v>0.004512</v>
      </c>
      <c r="J176" s="10">
        <v>35.7</v>
      </c>
      <c r="K176" s="10">
        <v>0.0045119999999999995</v>
      </c>
      <c r="L176" s="10">
        <v>4.7506592619729615E-4</v>
      </c>
      <c r="M176" s="10">
        <v>90.47403958103398</v>
      </c>
      <c r="N176" s="10"/>
      <c r="O176" s="10">
        <v>0.204512</v>
      </c>
      <c r="P176" s="10">
        <f t="shared" si="4"/>
        <v>475.0659262</v>
      </c>
      <c r="Q176" s="10">
        <f t="shared" si="5"/>
        <v>4512</v>
      </c>
    </row>
    <row r="177" ht="14.25" customHeight="1">
      <c r="A177" s="10"/>
      <c r="B177" s="10">
        <v>19779.8</v>
      </c>
      <c r="C177" s="14">
        <f t="shared" si="1"/>
        <v>329.6633333</v>
      </c>
      <c r="D177" s="14">
        <f t="shared" si="2"/>
        <v>5.494388889</v>
      </c>
      <c r="E177" s="10"/>
      <c r="F177" s="10"/>
      <c r="G177" s="14">
        <v>5.704</v>
      </c>
      <c r="H177" s="10">
        <v>4.518</v>
      </c>
      <c r="I177" s="14">
        <f t="shared" si="3"/>
        <v>0.004518</v>
      </c>
      <c r="J177" s="10">
        <v>35.7</v>
      </c>
      <c r="K177" s="10">
        <v>0.0045179999999999994</v>
      </c>
      <c r="L177" s="10">
        <v>4.690659261972962E-4</v>
      </c>
      <c r="M177" s="10">
        <v>90.59435080388108</v>
      </c>
      <c r="N177" s="10"/>
      <c r="O177" s="10">
        <v>0.204518</v>
      </c>
      <c r="P177" s="10">
        <f t="shared" si="4"/>
        <v>469.0659262</v>
      </c>
      <c r="Q177" s="10">
        <f t="shared" si="5"/>
        <v>4518</v>
      </c>
    </row>
    <row r="178" ht="14.25" customHeight="1">
      <c r="A178" s="10"/>
      <c r="B178" s="10">
        <v>19899.7</v>
      </c>
      <c r="C178" s="14">
        <f t="shared" si="1"/>
        <v>331.6616667</v>
      </c>
      <c r="D178" s="14">
        <f t="shared" si="2"/>
        <v>5.527694444</v>
      </c>
      <c r="E178" s="10"/>
      <c r="F178" s="10"/>
      <c r="G178" s="14">
        <v>5.703</v>
      </c>
      <c r="H178" s="10">
        <v>4.524</v>
      </c>
      <c r="I178" s="14">
        <f t="shared" si="3"/>
        <v>0.004524</v>
      </c>
      <c r="J178" s="10">
        <v>35.7</v>
      </c>
      <c r="K178" s="10">
        <v>0.004524</v>
      </c>
      <c r="L178" s="10">
        <v>4.630659261972954E-4</v>
      </c>
      <c r="M178" s="10">
        <v>90.71466202672822</v>
      </c>
      <c r="N178" s="10"/>
      <c r="O178" s="10">
        <v>0.204524</v>
      </c>
      <c r="P178" s="10">
        <f t="shared" si="4"/>
        <v>463.0659262</v>
      </c>
      <c r="Q178" s="10">
        <f t="shared" si="5"/>
        <v>4524</v>
      </c>
    </row>
    <row r="179" ht="14.25" customHeight="1">
      <c r="A179" s="10"/>
      <c r="B179" s="10">
        <v>20019.6</v>
      </c>
      <c r="C179" s="14">
        <f t="shared" si="1"/>
        <v>333.66</v>
      </c>
      <c r="D179" s="14">
        <f t="shared" si="2"/>
        <v>5.561</v>
      </c>
      <c r="E179" s="10"/>
      <c r="F179" s="10"/>
      <c r="G179" s="14">
        <v>5.704</v>
      </c>
      <c r="H179" s="10">
        <v>4.53</v>
      </c>
      <c r="I179" s="14">
        <f t="shared" si="3"/>
        <v>0.00453</v>
      </c>
      <c r="J179" s="10">
        <v>35.7</v>
      </c>
      <c r="K179" s="10">
        <v>0.00453</v>
      </c>
      <c r="L179" s="10">
        <v>4.570659261972955E-4</v>
      </c>
      <c r="M179" s="10">
        <v>90.83497324957534</v>
      </c>
      <c r="N179" s="10"/>
      <c r="O179" s="10">
        <v>0.20453000000000002</v>
      </c>
      <c r="P179" s="10">
        <f t="shared" si="4"/>
        <v>457.0659262</v>
      </c>
      <c r="Q179" s="10">
        <f t="shared" si="5"/>
        <v>4530</v>
      </c>
    </row>
    <row r="180" ht="14.25" customHeight="1">
      <c r="A180" s="10"/>
      <c r="B180" s="10">
        <v>20139.4</v>
      </c>
      <c r="C180" s="14">
        <f t="shared" si="1"/>
        <v>335.6566667</v>
      </c>
      <c r="D180" s="14">
        <f t="shared" si="2"/>
        <v>5.594277778</v>
      </c>
      <c r="E180" s="10"/>
      <c r="F180" s="10"/>
      <c r="G180" s="14">
        <v>5.704</v>
      </c>
      <c r="H180" s="10">
        <v>4.536</v>
      </c>
      <c r="I180" s="14">
        <f t="shared" si="3"/>
        <v>0.004536</v>
      </c>
      <c r="J180" s="10">
        <v>35.7</v>
      </c>
      <c r="K180" s="10">
        <v>0.004535999999999999</v>
      </c>
      <c r="L180" s="10">
        <v>4.5106592619729644E-4</v>
      </c>
      <c r="M180" s="10">
        <v>90.95528447242243</v>
      </c>
      <c r="N180" s="10"/>
      <c r="O180" s="10">
        <v>0.20453600000000002</v>
      </c>
      <c r="P180" s="10">
        <f t="shared" si="4"/>
        <v>451.0659262</v>
      </c>
      <c r="Q180" s="10">
        <f t="shared" si="5"/>
        <v>4536</v>
      </c>
    </row>
    <row r="181" ht="14.25" customHeight="1">
      <c r="A181" s="10"/>
      <c r="B181" s="10">
        <v>20259.3</v>
      </c>
      <c r="C181" s="14">
        <f t="shared" si="1"/>
        <v>337.655</v>
      </c>
      <c r="D181" s="14">
        <f t="shared" si="2"/>
        <v>5.627583333</v>
      </c>
      <c r="E181" s="10"/>
      <c r="F181" s="10"/>
      <c r="G181" s="14">
        <v>5.702</v>
      </c>
      <c r="H181" s="10">
        <v>4.54</v>
      </c>
      <c r="I181" s="14">
        <f t="shared" si="3"/>
        <v>0.00454</v>
      </c>
      <c r="J181" s="10">
        <v>35.7</v>
      </c>
      <c r="K181" s="10">
        <v>0.00454</v>
      </c>
      <c r="L181" s="10">
        <v>4.470659261972959E-4</v>
      </c>
      <c r="M181" s="10">
        <v>91.03549195432053</v>
      </c>
      <c r="N181" s="10"/>
      <c r="O181" s="10">
        <v>0.20454</v>
      </c>
      <c r="P181" s="10">
        <f t="shared" si="4"/>
        <v>447.0659262</v>
      </c>
      <c r="Q181" s="10">
        <f t="shared" si="5"/>
        <v>4540</v>
      </c>
    </row>
    <row r="182" ht="14.25" customHeight="1">
      <c r="A182" s="10"/>
      <c r="B182" s="10">
        <v>20379.2</v>
      </c>
      <c r="C182" s="14">
        <f t="shared" si="1"/>
        <v>339.6533333</v>
      </c>
      <c r="D182" s="14">
        <f t="shared" si="2"/>
        <v>5.660888889</v>
      </c>
      <c r="E182" s="10"/>
      <c r="F182" s="10"/>
      <c r="G182" s="14">
        <v>5.704</v>
      </c>
      <c r="H182" s="10">
        <v>4.546</v>
      </c>
      <c r="I182" s="14">
        <f t="shared" si="3"/>
        <v>0.004546</v>
      </c>
      <c r="J182" s="10">
        <v>35.7</v>
      </c>
      <c r="K182" s="10">
        <v>0.0045460000000000006</v>
      </c>
      <c r="L182" s="10">
        <v>4.410659261972951E-4</v>
      </c>
      <c r="M182" s="10">
        <v>91.15580317716767</v>
      </c>
      <c r="N182" s="10"/>
      <c r="O182" s="10">
        <v>0.204546</v>
      </c>
      <c r="P182" s="10">
        <f t="shared" si="4"/>
        <v>441.0659262</v>
      </c>
      <c r="Q182" s="10">
        <f t="shared" si="5"/>
        <v>4546</v>
      </c>
    </row>
    <row r="183" ht="14.25" customHeight="1">
      <c r="A183" s="10"/>
      <c r="B183" s="10">
        <v>20499.1</v>
      </c>
      <c r="C183" s="14">
        <f t="shared" si="1"/>
        <v>341.6516667</v>
      </c>
      <c r="D183" s="14">
        <f t="shared" si="2"/>
        <v>5.694194444</v>
      </c>
      <c r="E183" s="10"/>
      <c r="F183" s="10"/>
      <c r="G183" s="14">
        <v>5.702</v>
      </c>
      <c r="H183" s="10">
        <v>4.552</v>
      </c>
      <c r="I183" s="14">
        <f t="shared" si="3"/>
        <v>0.004552</v>
      </c>
      <c r="J183" s="10">
        <v>35.7</v>
      </c>
      <c r="K183" s="10">
        <v>0.004552</v>
      </c>
      <c r="L183" s="10">
        <v>4.3506592619729605E-4</v>
      </c>
      <c r="M183" s="10">
        <v>91.27611440001476</v>
      </c>
      <c r="N183" s="10"/>
      <c r="O183" s="10">
        <v>0.204552</v>
      </c>
      <c r="P183" s="10">
        <f t="shared" si="4"/>
        <v>435.0659262</v>
      </c>
      <c r="Q183" s="10">
        <f t="shared" si="5"/>
        <v>4552</v>
      </c>
    </row>
    <row r="184" ht="14.25" customHeight="1">
      <c r="A184" s="10"/>
      <c r="B184" s="10">
        <v>20618.9</v>
      </c>
      <c r="C184" s="14">
        <f t="shared" si="1"/>
        <v>343.6483333</v>
      </c>
      <c r="D184" s="14">
        <f t="shared" si="2"/>
        <v>5.727472222</v>
      </c>
      <c r="E184" s="10"/>
      <c r="F184" s="10"/>
      <c r="G184" s="14">
        <v>5.704</v>
      </c>
      <c r="H184" s="10">
        <v>4.556</v>
      </c>
      <c r="I184" s="14">
        <f t="shared" si="3"/>
        <v>0.004556</v>
      </c>
      <c r="J184" s="10">
        <v>35.7</v>
      </c>
      <c r="K184" s="10">
        <v>0.004556</v>
      </c>
      <c r="L184" s="10">
        <v>4.310659261972955E-4</v>
      </c>
      <c r="M184" s="10">
        <v>91.35632188191286</v>
      </c>
      <c r="N184" s="10"/>
      <c r="O184" s="10">
        <v>0.20455600000000002</v>
      </c>
      <c r="P184" s="10">
        <f t="shared" si="4"/>
        <v>431.0659262</v>
      </c>
      <c r="Q184" s="10">
        <f t="shared" si="5"/>
        <v>4556</v>
      </c>
    </row>
    <row r="185" ht="14.25" customHeight="1">
      <c r="A185" s="10"/>
      <c r="B185" s="10">
        <v>20738.8</v>
      </c>
      <c r="C185" s="14">
        <f t="shared" si="1"/>
        <v>345.6466667</v>
      </c>
      <c r="D185" s="14">
        <f t="shared" si="2"/>
        <v>5.760777778</v>
      </c>
      <c r="E185" s="10"/>
      <c r="F185" s="10"/>
      <c r="G185" s="14">
        <v>5.701</v>
      </c>
      <c r="H185" s="10">
        <v>4.562</v>
      </c>
      <c r="I185" s="14">
        <f t="shared" si="3"/>
        <v>0.004562</v>
      </c>
      <c r="J185" s="10">
        <v>35.7</v>
      </c>
      <c r="K185" s="10">
        <v>0.004562</v>
      </c>
      <c r="L185" s="10">
        <v>4.250659261972956E-4</v>
      </c>
      <c r="M185" s="10">
        <v>91.47663310475997</v>
      </c>
      <c r="N185" s="10"/>
      <c r="O185" s="10">
        <v>0.20456200000000002</v>
      </c>
      <c r="P185" s="10">
        <f t="shared" si="4"/>
        <v>425.0659262</v>
      </c>
      <c r="Q185" s="10">
        <f t="shared" si="5"/>
        <v>4562</v>
      </c>
    </row>
    <row r="186" ht="14.25" customHeight="1">
      <c r="A186" s="10"/>
      <c r="B186" s="10">
        <v>20858.7</v>
      </c>
      <c r="C186" s="14">
        <f t="shared" si="1"/>
        <v>347.645</v>
      </c>
      <c r="D186" s="14">
        <f t="shared" si="2"/>
        <v>5.794083333</v>
      </c>
      <c r="E186" s="10"/>
      <c r="F186" s="10"/>
      <c r="G186" s="14">
        <v>5.705</v>
      </c>
      <c r="H186" s="10">
        <v>4.568</v>
      </c>
      <c r="I186" s="14">
        <f t="shared" si="3"/>
        <v>0.004568</v>
      </c>
      <c r="J186" s="10">
        <v>35.7</v>
      </c>
      <c r="K186" s="10">
        <v>0.004568</v>
      </c>
      <c r="L186" s="10">
        <v>4.1906592619729566E-4</v>
      </c>
      <c r="M186" s="10">
        <v>91.5969443276071</v>
      </c>
      <c r="N186" s="10"/>
      <c r="O186" s="10">
        <v>0.204568</v>
      </c>
      <c r="P186" s="10">
        <f t="shared" si="4"/>
        <v>419.0659262</v>
      </c>
      <c r="Q186" s="10">
        <f t="shared" si="5"/>
        <v>4568</v>
      </c>
    </row>
    <row r="187" ht="14.25" customHeight="1">
      <c r="A187" s="10"/>
      <c r="B187" s="10">
        <v>20978.6</v>
      </c>
      <c r="C187" s="14">
        <f t="shared" si="1"/>
        <v>349.6433333</v>
      </c>
      <c r="D187" s="14">
        <f t="shared" si="2"/>
        <v>5.827388889</v>
      </c>
      <c r="E187" s="10"/>
      <c r="F187" s="10"/>
      <c r="G187" s="14">
        <v>5.703</v>
      </c>
      <c r="H187" s="10">
        <v>4.572</v>
      </c>
      <c r="I187" s="14">
        <f t="shared" si="3"/>
        <v>0.004572</v>
      </c>
      <c r="J187" s="10">
        <v>35.7</v>
      </c>
      <c r="K187" s="10">
        <v>0.004572</v>
      </c>
      <c r="L187" s="10">
        <v>4.15065926197296E-4</v>
      </c>
      <c r="M187" s="10">
        <v>91.67715180950516</v>
      </c>
      <c r="N187" s="10"/>
      <c r="O187" s="10">
        <v>0.204572</v>
      </c>
      <c r="P187" s="10">
        <f t="shared" si="4"/>
        <v>415.0659262</v>
      </c>
      <c r="Q187" s="10">
        <f t="shared" si="5"/>
        <v>4572</v>
      </c>
    </row>
    <row r="188" ht="14.25" customHeight="1">
      <c r="A188" s="10"/>
      <c r="B188" s="10">
        <v>21098.4</v>
      </c>
      <c r="C188" s="14">
        <f t="shared" si="1"/>
        <v>351.64</v>
      </c>
      <c r="D188" s="14">
        <f t="shared" si="2"/>
        <v>5.860666667</v>
      </c>
      <c r="E188" s="10"/>
      <c r="F188" s="10"/>
      <c r="G188" s="14">
        <v>5.704</v>
      </c>
      <c r="H188" s="10">
        <v>4.578</v>
      </c>
      <c r="I188" s="14">
        <f t="shared" si="3"/>
        <v>0.004578</v>
      </c>
      <c r="J188" s="10">
        <v>35.7</v>
      </c>
      <c r="K188" s="10">
        <v>0.0045780000000000005</v>
      </c>
      <c r="L188" s="10">
        <v>4.090659261972952E-4</v>
      </c>
      <c r="M188" s="10">
        <v>91.7974630323523</v>
      </c>
      <c r="N188" s="10"/>
      <c r="O188" s="10">
        <v>0.204578</v>
      </c>
      <c r="P188" s="10">
        <f t="shared" si="4"/>
        <v>409.0659262</v>
      </c>
      <c r="Q188" s="10">
        <f t="shared" si="5"/>
        <v>4578</v>
      </c>
    </row>
    <row r="189" ht="14.25" customHeight="1">
      <c r="A189" s="10"/>
      <c r="B189" s="10">
        <v>21218.3</v>
      </c>
      <c r="C189" s="14">
        <f t="shared" si="1"/>
        <v>353.6383333</v>
      </c>
      <c r="D189" s="14">
        <f t="shared" si="2"/>
        <v>5.893972222</v>
      </c>
      <c r="E189" s="10"/>
      <c r="F189" s="10"/>
      <c r="G189" s="14">
        <v>5.703</v>
      </c>
      <c r="H189" s="10">
        <v>4.582</v>
      </c>
      <c r="I189" s="14">
        <f t="shared" si="3"/>
        <v>0.004582</v>
      </c>
      <c r="J189" s="10">
        <v>35.7</v>
      </c>
      <c r="K189" s="10">
        <v>0.004582</v>
      </c>
      <c r="L189" s="10">
        <v>4.0506592619729553E-4</v>
      </c>
      <c r="M189" s="10">
        <v>91.87767051425038</v>
      </c>
      <c r="N189" s="10"/>
      <c r="O189" s="10">
        <v>0.204582</v>
      </c>
      <c r="P189" s="10">
        <f t="shared" si="4"/>
        <v>405.0659262</v>
      </c>
      <c r="Q189" s="10">
        <f t="shared" si="5"/>
        <v>4582</v>
      </c>
    </row>
    <row r="190" ht="14.25" customHeight="1">
      <c r="A190" s="10"/>
      <c r="B190" s="10">
        <v>21338.2</v>
      </c>
      <c r="C190" s="14">
        <f t="shared" si="1"/>
        <v>355.6366667</v>
      </c>
      <c r="D190" s="14">
        <f t="shared" si="2"/>
        <v>5.927277778</v>
      </c>
      <c r="E190" s="10"/>
      <c r="F190" s="10"/>
      <c r="G190" s="14">
        <v>5.703</v>
      </c>
      <c r="H190" s="10">
        <v>4.588</v>
      </c>
      <c r="I190" s="14">
        <f t="shared" si="3"/>
        <v>0.004588</v>
      </c>
      <c r="J190" s="10">
        <v>35.7</v>
      </c>
      <c r="K190" s="10">
        <v>0.004588</v>
      </c>
      <c r="L190" s="10">
        <v>3.990659261972956E-4</v>
      </c>
      <c r="M190" s="10">
        <v>91.99798173709749</v>
      </c>
      <c r="N190" s="10"/>
      <c r="O190" s="10">
        <v>0.20458800000000002</v>
      </c>
      <c r="P190" s="10">
        <f t="shared" si="4"/>
        <v>399.0659262</v>
      </c>
      <c r="Q190" s="10">
        <f t="shared" si="5"/>
        <v>4588</v>
      </c>
    </row>
    <row r="191" ht="14.25" customHeight="1">
      <c r="A191" s="10"/>
      <c r="B191" s="10">
        <v>21458.1</v>
      </c>
      <c r="C191" s="14">
        <f t="shared" si="1"/>
        <v>357.635</v>
      </c>
      <c r="D191" s="14">
        <f t="shared" si="2"/>
        <v>5.960583333</v>
      </c>
      <c r="E191" s="10"/>
      <c r="F191" s="10"/>
      <c r="G191" s="14">
        <v>5.702</v>
      </c>
      <c r="H191" s="10">
        <v>4.592</v>
      </c>
      <c r="I191" s="14">
        <f t="shared" si="3"/>
        <v>0.004592</v>
      </c>
      <c r="J191" s="10">
        <v>35.7</v>
      </c>
      <c r="K191" s="10">
        <v>0.004592</v>
      </c>
      <c r="L191" s="10">
        <v>3.9506592619729594E-4</v>
      </c>
      <c r="M191" s="10">
        <v>92.07818921899556</v>
      </c>
      <c r="N191" s="10"/>
      <c r="O191" s="10">
        <v>0.20459200000000002</v>
      </c>
      <c r="P191" s="10">
        <f t="shared" si="4"/>
        <v>395.0659262</v>
      </c>
      <c r="Q191" s="10">
        <f t="shared" si="5"/>
        <v>4592</v>
      </c>
    </row>
    <row r="192" ht="14.25" customHeight="1">
      <c r="A192" s="10"/>
      <c r="B192" s="10">
        <v>21578.0</v>
      </c>
      <c r="C192" s="14">
        <f t="shared" si="1"/>
        <v>359.6333333</v>
      </c>
      <c r="D192" s="14">
        <f t="shared" si="2"/>
        <v>5.993888889</v>
      </c>
      <c r="E192" s="10"/>
      <c r="F192" s="10"/>
      <c r="G192" s="14">
        <v>5.704</v>
      </c>
      <c r="H192" s="10">
        <v>4.598</v>
      </c>
      <c r="I192" s="14">
        <f t="shared" si="3"/>
        <v>0.004598</v>
      </c>
      <c r="J192" s="10">
        <v>35.6</v>
      </c>
      <c r="K192" s="10">
        <v>0.004598</v>
      </c>
      <c r="L192" s="10">
        <v>3.89065926197296E-4</v>
      </c>
      <c r="M192" s="10">
        <v>92.1985004418427</v>
      </c>
      <c r="N192" s="10"/>
      <c r="O192" s="10">
        <v>0.204598</v>
      </c>
      <c r="P192" s="10">
        <f t="shared" si="4"/>
        <v>389.0659262</v>
      </c>
      <c r="Q192" s="10">
        <f t="shared" si="5"/>
        <v>4598</v>
      </c>
    </row>
    <row r="193" ht="14.25" customHeight="1">
      <c r="A193" s="10"/>
      <c r="B193" s="10">
        <v>21697.8</v>
      </c>
      <c r="C193" s="14">
        <f t="shared" si="1"/>
        <v>361.63</v>
      </c>
      <c r="D193" s="14">
        <f t="shared" si="2"/>
        <v>6.027166667</v>
      </c>
      <c r="E193" s="10"/>
      <c r="F193" s="10"/>
      <c r="G193" s="14">
        <v>5.704</v>
      </c>
      <c r="H193" s="10">
        <v>4.602</v>
      </c>
      <c r="I193" s="14">
        <f t="shared" si="3"/>
        <v>0.004602</v>
      </c>
      <c r="J193" s="10">
        <v>35.7</v>
      </c>
      <c r="K193" s="10">
        <v>0.004602</v>
      </c>
      <c r="L193" s="10">
        <v>3.850659261972955E-4</v>
      </c>
      <c r="M193" s="10">
        <v>92.27870792374078</v>
      </c>
      <c r="N193" s="10"/>
      <c r="O193" s="10">
        <v>0.204602</v>
      </c>
      <c r="P193" s="10">
        <f t="shared" si="4"/>
        <v>385.0659262</v>
      </c>
      <c r="Q193" s="10">
        <f t="shared" si="5"/>
        <v>4602</v>
      </c>
    </row>
    <row r="194" ht="14.25" customHeight="1">
      <c r="A194" s="10"/>
      <c r="B194" s="10">
        <v>21817.7</v>
      </c>
      <c r="C194" s="14">
        <f t="shared" si="1"/>
        <v>363.6283333</v>
      </c>
      <c r="D194" s="14">
        <f t="shared" si="2"/>
        <v>6.060472222</v>
      </c>
      <c r="E194" s="10"/>
      <c r="F194" s="10"/>
      <c r="G194" s="14">
        <v>5.704</v>
      </c>
      <c r="H194" s="10">
        <v>4.606</v>
      </c>
      <c r="I194" s="14">
        <f t="shared" si="3"/>
        <v>0.004606</v>
      </c>
      <c r="J194" s="10">
        <v>35.7</v>
      </c>
      <c r="K194" s="10">
        <v>0.004606</v>
      </c>
      <c r="L194" s="10">
        <v>3.810659261972958E-4</v>
      </c>
      <c r="M194" s="10">
        <v>92.35891540563885</v>
      </c>
      <c r="N194" s="10"/>
      <c r="O194" s="10">
        <v>0.204606</v>
      </c>
      <c r="P194" s="10">
        <f t="shared" si="4"/>
        <v>381.0659262</v>
      </c>
      <c r="Q194" s="10">
        <f t="shared" si="5"/>
        <v>4606</v>
      </c>
    </row>
    <row r="195" ht="14.25" customHeight="1">
      <c r="A195" s="10"/>
      <c r="B195" s="10">
        <v>21937.6</v>
      </c>
      <c r="C195" s="14">
        <f t="shared" si="1"/>
        <v>365.6266667</v>
      </c>
      <c r="D195" s="14">
        <f t="shared" si="2"/>
        <v>6.093777778</v>
      </c>
      <c r="E195" s="10"/>
      <c r="F195" s="10"/>
      <c r="G195" s="14">
        <v>5.703</v>
      </c>
      <c r="H195" s="10">
        <v>4.61</v>
      </c>
      <c r="I195" s="14">
        <f t="shared" si="3"/>
        <v>0.00461</v>
      </c>
      <c r="J195" s="10">
        <v>35.7</v>
      </c>
      <c r="K195" s="10">
        <v>0.00461</v>
      </c>
      <c r="L195" s="10">
        <v>3.770659261972953E-4</v>
      </c>
      <c r="M195" s="10">
        <v>92.43912288753694</v>
      </c>
      <c r="N195" s="10"/>
      <c r="O195" s="10">
        <v>0.20461000000000001</v>
      </c>
      <c r="P195" s="10">
        <f t="shared" si="4"/>
        <v>377.0659262</v>
      </c>
      <c r="Q195" s="10">
        <f t="shared" si="5"/>
        <v>4610</v>
      </c>
    </row>
    <row r="196" ht="14.25" customHeight="1">
      <c r="A196" s="10"/>
      <c r="B196" s="10">
        <v>22057.5</v>
      </c>
      <c r="C196" s="14">
        <f t="shared" si="1"/>
        <v>367.625</v>
      </c>
      <c r="D196" s="14">
        <f t="shared" si="2"/>
        <v>6.127083333</v>
      </c>
      <c r="E196" s="10"/>
      <c r="F196" s="10"/>
      <c r="G196" s="14">
        <v>5.704</v>
      </c>
      <c r="H196" s="10">
        <v>4.614</v>
      </c>
      <c r="I196" s="14">
        <f t="shared" si="3"/>
        <v>0.004614</v>
      </c>
      <c r="J196" s="10">
        <v>35.7</v>
      </c>
      <c r="K196" s="10">
        <v>0.004614</v>
      </c>
      <c r="L196" s="10">
        <v>3.730659261972956E-4</v>
      </c>
      <c r="M196" s="10">
        <v>92.51933036943501</v>
      </c>
      <c r="N196" s="10"/>
      <c r="O196" s="10">
        <v>0.20461400000000002</v>
      </c>
      <c r="P196" s="10">
        <f t="shared" si="4"/>
        <v>373.0659262</v>
      </c>
      <c r="Q196" s="10">
        <f t="shared" si="5"/>
        <v>4614</v>
      </c>
    </row>
    <row r="197" ht="14.25" customHeight="1">
      <c r="A197" s="10"/>
      <c r="B197" s="10">
        <v>22177.3</v>
      </c>
      <c r="C197" s="14">
        <f t="shared" si="1"/>
        <v>369.6216667</v>
      </c>
      <c r="D197" s="14">
        <f t="shared" si="2"/>
        <v>6.160361111</v>
      </c>
      <c r="E197" s="10"/>
      <c r="F197" s="10"/>
      <c r="G197" s="14">
        <v>5.703</v>
      </c>
      <c r="H197" s="10">
        <v>4.618</v>
      </c>
      <c r="I197" s="14">
        <f t="shared" si="3"/>
        <v>0.004618</v>
      </c>
      <c r="J197" s="10">
        <v>35.7</v>
      </c>
      <c r="K197" s="10">
        <v>0.004618000000000001</v>
      </c>
      <c r="L197" s="10">
        <v>3.690659261972951E-4</v>
      </c>
      <c r="M197" s="10">
        <v>92.5995378513331</v>
      </c>
      <c r="N197" s="10"/>
      <c r="O197" s="10">
        <v>0.20461800000000002</v>
      </c>
      <c r="P197" s="10">
        <f t="shared" si="4"/>
        <v>369.0659262</v>
      </c>
      <c r="Q197" s="10">
        <f t="shared" si="5"/>
        <v>4618</v>
      </c>
    </row>
    <row r="198" ht="14.25" customHeight="1">
      <c r="A198" s="10"/>
      <c r="B198" s="10">
        <v>22297.2</v>
      </c>
      <c r="C198" s="14">
        <f t="shared" si="1"/>
        <v>371.62</v>
      </c>
      <c r="D198" s="14">
        <f t="shared" si="2"/>
        <v>6.193666667</v>
      </c>
      <c r="E198" s="10"/>
      <c r="F198" s="10"/>
      <c r="G198" s="14">
        <v>5.703</v>
      </c>
      <c r="H198" s="10">
        <v>4.622</v>
      </c>
      <c r="I198" s="14">
        <f t="shared" si="3"/>
        <v>0.004622</v>
      </c>
      <c r="J198" s="10">
        <v>35.7</v>
      </c>
      <c r="K198" s="10">
        <v>0.004622</v>
      </c>
      <c r="L198" s="10">
        <v>3.6506592619729543E-4</v>
      </c>
      <c r="M198" s="10">
        <v>92.67974533323118</v>
      </c>
      <c r="N198" s="10"/>
      <c r="O198" s="10">
        <v>0.204622</v>
      </c>
      <c r="P198" s="10">
        <f t="shared" si="4"/>
        <v>365.0659262</v>
      </c>
      <c r="Q198" s="10">
        <f t="shared" si="5"/>
        <v>4622</v>
      </c>
    </row>
    <row r="199" ht="14.25" customHeight="1">
      <c r="A199" s="10"/>
      <c r="B199" s="10">
        <v>22417.1</v>
      </c>
      <c r="C199" s="14">
        <f t="shared" si="1"/>
        <v>373.6183333</v>
      </c>
      <c r="D199" s="14">
        <f t="shared" si="2"/>
        <v>6.226972222</v>
      </c>
      <c r="E199" s="10"/>
      <c r="F199" s="10"/>
      <c r="G199" s="14">
        <v>5.703</v>
      </c>
      <c r="H199" s="10">
        <v>4.626</v>
      </c>
      <c r="I199" s="14">
        <f t="shared" si="3"/>
        <v>0.004626</v>
      </c>
      <c r="J199" s="10">
        <v>35.7</v>
      </c>
      <c r="K199" s="10">
        <v>0.004626</v>
      </c>
      <c r="L199" s="10">
        <v>3.6106592619729577E-4</v>
      </c>
      <c r="M199" s="10">
        <v>92.75995281512925</v>
      </c>
      <c r="N199" s="10"/>
      <c r="O199" s="10">
        <v>0.204626</v>
      </c>
      <c r="P199" s="10">
        <f t="shared" si="4"/>
        <v>361.0659262</v>
      </c>
      <c r="Q199" s="10">
        <f t="shared" si="5"/>
        <v>4626</v>
      </c>
    </row>
    <row r="200" ht="14.25" customHeight="1">
      <c r="A200" s="10"/>
      <c r="B200" s="10">
        <v>22537.0</v>
      </c>
      <c r="C200" s="14">
        <f t="shared" si="1"/>
        <v>375.6166667</v>
      </c>
      <c r="D200" s="14">
        <f t="shared" si="2"/>
        <v>6.260277778</v>
      </c>
      <c r="E200" s="10"/>
      <c r="F200" s="10"/>
      <c r="G200" s="14">
        <v>5.703</v>
      </c>
      <c r="H200" s="10">
        <v>4.63</v>
      </c>
      <c r="I200" s="14">
        <f t="shared" si="3"/>
        <v>0.00463</v>
      </c>
      <c r="J200" s="10">
        <v>35.7</v>
      </c>
      <c r="K200" s="10">
        <v>0.00463</v>
      </c>
      <c r="L200" s="10">
        <v>3.570659261972961E-4</v>
      </c>
      <c r="M200" s="10">
        <v>92.84016029702732</v>
      </c>
      <c r="N200" s="10"/>
      <c r="O200" s="10">
        <v>0.20463</v>
      </c>
      <c r="P200" s="10">
        <f t="shared" si="4"/>
        <v>357.0659262</v>
      </c>
      <c r="Q200" s="10">
        <f t="shared" si="5"/>
        <v>4630</v>
      </c>
    </row>
    <row r="201" ht="14.25" customHeight="1">
      <c r="A201" s="10"/>
      <c r="B201" s="10">
        <v>22656.9</v>
      </c>
      <c r="C201" s="14">
        <f t="shared" si="1"/>
        <v>377.615</v>
      </c>
      <c r="D201" s="14">
        <f t="shared" si="2"/>
        <v>6.293583333</v>
      </c>
      <c r="E201" s="10"/>
      <c r="F201" s="10"/>
      <c r="G201" s="14">
        <v>5.703</v>
      </c>
      <c r="H201" s="10">
        <v>4.634</v>
      </c>
      <c r="I201" s="14">
        <f t="shared" si="3"/>
        <v>0.004634</v>
      </c>
      <c r="J201" s="10">
        <v>35.7</v>
      </c>
      <c r="K201" s="10">
        <v>0.004634</v>
      </c>
      <c r="L201" s="10">
        <v>3.5306592619729557E-4</v>
      </c>
      <c r="M201" s="10">
        <v>92.92036777892541</v>
      </c>
      <c r="N201" s="10"/>
      <c r="O201" s="10">
        <v>0.204634</v>
      </c>
      <c r="P201" s="10">
        <f t="shared" si="4"/>
        <v>353.0659262</v>
      </c>
      <c r="Q201" s="10">
        <f t="shared" si="5"/>
        <v>4634</v>
      </c>
    </row>
    <row r="202" ht="14.25" customHeight="1">
      <c r="A202" s="10"/>
      <c r="B202" s="10">
        <v>22776.7</v>
      </c>
      <c r="C202" s="14">
        <f t="shared" si="1"/>
        <v>379.6116667</v>
      </c>
      <c r="D202" s="14">
        <f t="shared" si="2"/>
        <v>6.326861111</v>
      </c>
      <c r="E202" s="10"/>
      <c r="F202" s="10"/>
      <c r="G202" s="14">
        <v>5.703</v>
      </c>
      <c r="H202" s="10">
        <v>4.638</v>
      </c>
      <c r="I202" s="14">
        <f t="shared" si="3"/>
        <v>0.004638</v>
      </c>
      <c r="J202" s="10">
        <v>35.7</v>
      </c>
      <c r="K202" s="10">
        <v>0.004638</v>
      </c>
      <c r="L202" s="10">
        <v>3.490659261972959E-4</v>
      </c>
      <c r="M202" s="10">
        <v>93.00057526082348</v>
      </c>
      <c r="N202" s="10"/>
      <c r="O202" s="10">
        <v>0.20463800000000001</v>
      </c>
      <c r="P202" s="10">
        <f t="shared" si="4"/>
        <v>349.0659262</v>
      </c>
      <c r="Q202" s="10">
        <f t="shared" si="5"/>
        <v>4638</v>
      </c>
    </row>
    <row r="203" ht="14.25" customHeight="1">
      <c r="A203" s="10"/>
      <c r="B203" s="10">
        <v>22896.6</v>
      </c>
      <c r="C203" s="14">
        <f t="shared" si="1"/>
        <v>381.61</v>
      </c>
      <c r="D203" s="14">
        <f t="shared" si="2"/>
        <v>6.360166667</v>
      </c>
      <c r="E203" s="10"/>
      <c r="F203" s="10"/>
      <c r="G203" s="14">
        <v>5.703</v>
      </c>
      <c r="H203" s="10">
        <v>4.642</v>
      </c>
      <c r="I203" s="14">
        <f t="shared" si="3"/>
        <v>0.004642</v>
      </c>
      <c r="J203" s="10">
        <v>35.7</v>
      </c>
      <c r="K203" s="10">
        <v>0.004642</v>
      </c>
      <c r="L203" s="10">
        <v>3.450659261972954E-4</v>
      </c>
      <c r="M203" s="10">
        <v>93.08078274272158</v>
      </c>
      <c r="N203" s="10"/>
      <c r="O203" s="10">
        <v>0.20464200000000002</v>
      </c>
      <c r="P203" s="10">
        <f t="shared" si="4"/>
        <v>345.0659262</v>
      </c>
      <c r="Q203" s="10">
        <f t="shared" si="5"/>
        <v>4642</v>
      </c>
    </row>
    <row r="204" ht="14.25" customHeight="1">
      <c r="A204" s="10"/>
      <c r="B204" s="10">
        <v>23016.5</v>
      </c>
      <c r="C204" s="14">
        <f t="shared" si="1"/>
        <v>383.6083333</v>
      </c>
      <c r="D204" s="14">
        <f t="shared" si="2"/>
        <v>6.393472222</v>
      </c>
      <c r="E204" s="10"/>
      <c r="F204" s="10"/>
      <c r="G204" s="14">
        <v>5.703</v>
      </c>
      <c r="H204" s="10">
        <v>4.646</v>
      </c>
      <c r="I204" s="14">
        <f t="shared" si="3"/>
        <v>0.004646</v>
      </c>
      <c r="J204" s="10">
        <v>35.7</v>
      </c>
      <c r="K204" s="10">
        <v>0.004646</v>
      </c>
      <c r="L204" s="10">
        <v>3.410659261972957E-4</v>
      </c>
      <c r="M204" s="10">
        <v>93.16099022461964</v>
      </c>
      <c r="N204" s="10"/>
      <c r="O204" s="10">
        <v>0.20464600000000002</v>
      </c>
      <c r="P204" s="10">
        <f t="shared" si="4"/>
        <v>341.0659262</v>
      </c>
      <c r="Q204" s="10">
        <f t="shared" si="5"/>
        <v>4646</v>
      </c>
    </row>
    <row r="205" ht="14.25" customHeight="1">
      <c r="A205" s="10"/>
      <c r="B205" s="10">
        <v>23136.4</v>
      </c>
      <c r="C205" s="14">
        <f t="shared" si="1"/>
        <v>385.6066667</v>
      </c>
      <c r="D205" s="14">
        <f t="shared" si="2"/>
        <v>6.426777778</v>
      </c>
      <c r="E205" s="10"/>
      <c r="F205" s="10"/>
      <c r="G205" s="14">
        <v>5.703</v>
      </c>
      <c r="H205" s="10">
        <v>4.65</v>
      </c>
      <c r="I205" s="14">
        <f t="shared" si="3"/>
        <v>0.00465</v>
      </c>
      <c r="J205" s="10">
        <v>35.7</v>
      </c>
      <c r="K205" s="10">
        <v>0.0046500000000000005</v>
      </c>
      <c r="L205" s="10">
        <v>3.370659261972952E-4</v>
      </c>
      <c r="M205" s="10">
        <v>93.24119770651774</v>
      </c>
      <c r="N205" s="10"/>
      <c r="O205" s="10">
        <v>0.20465</v>
      </c>
      <c r="P205" s="10">
        <f t="shared" si="4"/>
        <v>337.0659262</v>
      </c>
      <c r="Q205" s="10">
        <f t="shared" si="5"/>
        <v>4650</v>
      </c>
    </row>
    <row r="206" ht="14.25" customHeight="1">
      <c r="A206" s="10"/>
      <c r="B206" s="10">
        <v>23256.2</v>
      </c>
      <c r="C206" s="14">
        <f t="shared" si="1"/>
        <v>387.6033333</v>
      </c>
      <c r="D206" s="14">
        <f t="shared" si="2"/>
        <v>6.460055556</v>
      </c>
      <c r="E206" s="10"/>
      <c r="F206" s="10"/>
      <c r="G206" s="14">
        <v>5.704</v>
      </c>
      <c r="H206" s="10">
        <v>4.654</v>
      </c>
      <c r="I206" s="14">
        <f t="shared" si="3"/>
        <v>0.004654</v>
      </c>
      <c r="J206" s="10">
        <v>35.7</v>
      </c>
      <c r="K206" s="10">
        <v>0.004654</v>
      </c>
      <c r="L206" s="10">
        <v>3.330659261972955E-4</v>
      </c>
      <c r="M206" s="10">
        <v>93.32140518841581</v>
      </c>
      <c r="N206" s="10"/>
      <c r="O206" s="10">
        <v>0.204654</v>
      </c>
      <c r="P206" s="10">
        <f t="shared" si="4"/>
        <v>333.0659262</v>
      </c>
      <c r="Q206" s="10">
        <f t="shared" si="5"/>
        <v>4654</v>
      </c>
    </row>
    <row r="207" ht="14.25" customHeight="1">
      <c r="A207" s="10"/>
      <c r="B207" s="10">
        <v>23376.1</v>
      </c>
      <c r="C207" s="14">
        <f t="shared" si="1"/>
        <v>389.6016667</v>
      </c>
      <c r="D207" s="14">
        <f t="shared" si="2"/>
        <v>6.493361111</v>
      </c>
      <c r="E207" s="10"/>
      <c r="F207" s="10"/>
      <c r="G207" s="14">
        <v>5.704</v>
      </c>
      <c r="H207" s="10">
        <v>4.658</v>
      </c>
      <c r="I207" s="14">
        <f t="shared" si="3"/>
        <v>0.004658</v>
      </c>
      <c r="J207" s="10">
        <v>35.7</v>
      </c>
      <c r="K207" s="10">
        <v>0.004658000000000001</v>
      </c>
      <c r="L207" s="10">
        <v>3.29065926197295E-4</v>
      </c>
      <c r="M207" s="10">
        <v>93.40161267031391</v>
      </c>
      <c r="N207" s="10"/>
      <c r="O207" s="10">
        <v>0.204658</v>
      </c>
      <c r="P207" s="10">
        <f t="shared" si="4"/>
        <v>329.0659262</v>
      </c>
      <c r="Q207" s="10">
        <f t="shared" si="5"/>
        <v>4658</v>
      </c>
    </row>
    <row r="208" ht="14.25" customHeight="1">
      <c r="A208" s="10"/>
      <c r="B208" s="10">
        <v>23496.0</v>
      </c>
      <c r="C208" s="14">
        <f t="shared" si="1"/>
        <v>391.6</v>
      </c>
      <c r="D208" s="14">
        <f t="shared" si="2"/>
        <v>6.526666667</v>
      </c>
      <c r="E208" s="10"/>
      <c r="F208" s="10"/>
      <c r="G208" s="14">
        <v>5.704</v>
      </c>
      <c r="H208" s="10">
        <v>4.662</v>
      </c>
      <c r="I208" s="14">
        <f t="shared" si="3"/>
        <v>0.004662</v>
      </c>
      <c r="J208" s="10">
        <v>35.7</v>
      </c>
      <c r="K208" s="10">
        <v>0.004662</v>
      </c>
      <c r="L208" s="10">
        <v>3.250659261972953E-4</v>
      </c>
      <c r="M208" s="10">
        <v>93.48182015221198</v>
      </c>
      <c r="N208" s="10"/>
      <c r="O208" s="10">
        <v>0.204662</v>
      </c>
      <c r="P208" s="10">
        <f t="shared" si="4"/>
        <v>325.0659262</v>
      </c>
      <c r="Q208" s="10">
        <f t="shared" si="5"/>
        <v>4662</v>
      </c>
    </row>
    <row r="209" ht="14.25" customHeight="1">
      <c r="A209" s="10"/>
      <c r="B209" s="10">
        <v>23615.9</v>
      </c>
      <c r="C209" s="14">
        <f t="shared" si="1"/>
        <v>393.5983333</v>
      </c>
      <c r="D209" s="14">
        <f t="shared" si="2"/>
        <v>6.559972222</v>
      </c>
      <c r="E209" s="10"/>
      <c r="F209" s="10"/>
      <c r="G209" s="14">
        <v>5.705</v>
      </c>
      <c r="H209" s="10">
        <v>4.666</v>
      </c>
      <c r="I209" s="14">
        <f t="shared" si="3"/>
        <v>0.004666</v>
      </c>
      <c r="J209" s="10">
        <v>35.7</v>
      </c>
      <c r="K209" s="10">
        <v>0.004666</v>
      </c>
      <c r="L209" s="10">
        <v>3.2106592619729566E-4</v>
      </c>
      <c r="M209" s="10">
        <v>93.56202763411005</v>
      </c>
      <c r="N209" s="10"/>
      <c r="O209" s="10">
        <v>0.20466600000000001</v>
      </c>
      <c r="P209" s="10">
        <f t="shared" si="4"/>
        <v>321.0659262</v>
      </c>
      <c r="Q209" s="10">
        <f t="shared" si="5"/>
        <v>4666</v>
      </c>
    </row>
    <row r="210" ht="14.25" customHeight="1">
      <c r="A210" s="10"/>
      <c r="B210" s="10">
        <v>23735.7</v>
      </c>
      <c r="C210" s="14">
        <f t="shared" si="1"/>
        <v>395.595</v>
      </c>
      <c r="D210" s="14">
        <f t="shared" si="2"/>
        <v>6.59325</v>
      </c>
      <c r="E210" s="10"/>
      <c r="F210" s="10"/>
      <c r="G210" s="14">
        <v>5.703</v>
      </c>
      <c r="H210" s="10">
        <v>4.668</v>
      </c>
      <c r="I210" s="14">
        <f t="shared" si="3"/>
        <v>0.004668</v>
      </c>
      <c r="J210" s="10">
        <v>35.7</v>
      </c>
      <c r="K210" s="10">
        <v>0.004668</v>
      </c>
      <c r="L210" s="10">
        <v>3.190659261972954E-4</v>
      </c>
      <c r="M210" s="10">
        <v>93.60213137505909</v>
      </c>
      <c r="N210" s="10"/>
      <c r="O210" s="10">
        <v>0.20466800000000002</v>
      </c>
      <c r="P210" s="10">
        <f t="shared" si="4"/>
        <v>319.0659262</v>
      </c>
      <c r="Q210" s="10">
        <f t="shared" si="5"/>
        <v>4668</v>
      </c>
    </row>
    <row r="211" ht="14.25" customHeight="1">
      <c r="A211" s="10"/>
      <c r="B211" s="10">
        <v>23855.6</v>
      </c>
      <c r="C211" s="14">
        <f t="shared" si="1"/>
        <v>397.5933333</v>
      </c>
      <c r="D211" s="14">
        <f t="shared" si="2"/>
        <v>6.626555556</v>
      </c>
      <c r="E211" s="10"/>
      <c r="F211" s="10"/>
      <c r="G211" s="14">
        <v>5.703</v>
      </c>
      <c r="H211" s="10">
        <v>4.672</v>
      </c>
      <c r="I211" s="14">
        <f t="shared" si="3"/>
        <v>0.004672</v>
      </c>
      <c r="J211" s="10">
        <v>35.7</v>
      </c>
      <c r="K211" s="10">
        <v>0.004672</v>
      </c>
      <c r="L211" s="10">
        <v>3.1506592619729573E-4</v>
      </c>
      <c r="M211" s="10">
        <v>93.68233885695717</v>
      </c>
      <c r="N211" s="10"/>
      <c r="O211" s="10">
        <v>0.20467200000000002</v>
      </c>
      <c r="P211" s="10">
        <f t="shared" si="4"/>
        <v>315.0659262</v>
      </c>
      <c r="Q211" s="10">
        <f t="shared" si="5"/>
        <v>4672</v>
      </c>
    </row>
    <row r="212" ht="14.25" customHeight="1">
      <c r="A212" s="10"/>
      <c r="B212" s="10">
        <v>23975.5</v>
      </c>
      <c r="C212" s="14">
        <f t="shared" si="1"/>
        <v>399.5916667</v>
      </c>
      <c r="D212" s="14">
        <f t="shared" si="2"/>
        <v>6.659861111</v>
      </c>
      <c r="E212" s="10"/>
      <c r="F212" s="10"/>
      <c r="G212" s="14">
        <v>5.704</v>
      </c>
      <c r="H212" s="10">
        <v>4.676</v>
      </c>
      <c r="I212" s="14">
        <f t="shared" si="3"/>
        <v>0.004676</v>
      </c>
      <c r="J212" s="10">
        <v>35.7</v>
      </c>
      <c r="K212" s="10">
        <v>0.0046760000000000005</v>
      </c>
      <c r="L212" s="10">
        <v>3.110659261972952E-4</v>
      </c>
      <c r="M212" s="10">
        <v>93.76254633885526</v>
      </c>
      <c r="N212" s="10"/>
      <c r="O212" s="10">
        <v>0.20467600000000002</v>
      </c>
      <c r="P212" s="10">
        <f t="shared" si="4"/>
        <v>311.0659262</v>
      </c>
      <c r="Q212" s="10">
        <f t="shared" si="5"/>
        <v>4676</v>
      </c>
    </row>
    <row r="213" ht="14.25" customHeight="1">
      <c r="A213" s="10"/>
      <c r="B213" s="10">
        <v>24095.4</v>
      </c>
      <c r="C213" s="14">
        <f t="shared" si="1"/>
        <v>401.59</v>
      </c>
      <c r="D213" s="14">
        <f t="shared" si="2"/>
        <v>6.693166667</v>
      </c>
      <c r="E213" s="10"/>
      <c r="F213" s="10"/>
      <c r="G213" s="14">
        <v>5.705</v>
      </c>
      <c r="H213" s="10">
        <v>4.68</v>
      </c>
      <c r="I213" s="14">
        <f t="shared" si="3"/>
        <v>0.00468</v>
      </c>
      <c r="J213" s="10">
        <v>35.7</v>
      </c>
      <c r="K213" s="10">
        <v>0.00468</v>
      </c>
      <c r="L213" s="10">
        <v>3.0706592619729554E-4</v>
      </c>
      <c r="M213" s="10">
        <v>93.84275382075333</v>
      </c>
      <c r="N213" s="10"/>
      <c r="O213" s="10">
        <v>0.20468</v>
      </c>
      <c r="P213" s="10">
        <f t="shared" si="4"/>
        <v>307.0659262</v>
      </c>
      <c r="Q213" s="10">
        <f t="shared" si="5"/>
        <v>4680</v>
      </c>
    </row>
    <row r="214" ht="14.25" customHeight="1">
      <c r="A214" s="10"/>
      <c r="B214" s="10">
        <v>24215.2</v>
      </c>
      <c r="C214" s="14">
        <f t="shared" si="1"/>
        <v>403.5866667</v>
      </c>
      <c r="D214" s="14">
        <f t="shared" si="2"/>
        <v>6.726444444</v>
      </c>
      <c r="E214" s="10"/>
      <c r="F214" s="10"/>
      <c r="G214" s="14">
        <v>5.703</v>
      </c>
      <c r="H214" s="10">
        <v>4.682</v>
      </c>
      <c r="I214" s="14">
        <f t="shared" si="3"/>
        <v>0.004682</v>
      </c>
      <c r="J214" s="10">
        <v>35.7</v>
      </c>
      <c r="K214" s="10">
        <v>0.004682</v>
      </c>
      <c r="L214" s="10">
        <v>3.0506592619729527E-4</v>
      </c>
      <c r="M214" s="10">
        <v>93.88285756170237</v>
      </c>
      <c r="N214" s="10"/>
      <c r="O214" s="10">
        <v>0.204682</v>
      </c>
      <c r="P214" s="10">
        <f t="shared" si="4"/>
        <v>305.0659262</v>
      </c>
      <c r="Q214" s="10">
        <f t="shared" si="5"/>
        <v>4682</v>
      </c>
    </row>
    <row r="215" ht="14.25" customHeight="1">
      <c r="A215" s="10"/>
      <c r="B215" s="10">
        <v>24335.1</v>
      </c>
      <c r="C215" s="14">
        <f t="shared" si="1"/>
        <v>405.585</v>
      </c>
      <c r="D215" s="14">
        <f t="shared" si="2"/>
        <v>6.75975</v>
      </c>
      <c r="E215" s="10"/>
      <c r="F215" s="10"/>
      <c r="G215" s="14">
        <v>5.704</v>
      </c>
      <c r="H215" s="10">
        <v>4.686</v>
      </c>
      <c r="I215" s="14">
        <f t="shared" si="3"/>
        <v>0.004686</v>
      </c>
      <c r="J215" s="10">
        <v>35.7</v>
      </c>
      <c r="K215" s="10">
        <v>0.004686</v>
      </c>
      <c r="L215" s="10">
        <v>3.010659261972956E-4</v>
      </c>
      <c r="M215" s="10">
        <v>93.96306504360045</v>
      </c>
      <c r="N215" s="10"/>
      <c r="O215" s="10">
        <v>0.204686</v>
      </c>
      <c r="P215" s="10">
        <f t="shared" si="4"/>
        <v>301.0659262</v>
      </c>
      <c r="Q215" s="10">
        <f t="shared" si="5"/>
        <v>4686</v>
      </c>
    </row>
    <row r="216" ht="14.25" customHeight="1">
      <c r="A216" s="10"/>
      <c r="B216" s="10">
        <v>24455.0</v>
      </c>
      <c r="C216" s="14">
        <f t="shared" si="1"/>
        <v>407.5833333</v>
      </c>
      <c r="D216" s="14">
        <f t="shared" si="2"/>
        <v>6.793055556</v>
      </c>
      <c r="E216" s="10"/>
      <c r="F216" s="10"/>
      <c r="G216" s="14">
        <v>5.702</v>
      </c>
      <c r="H216" s="10">
        <v>4.688</v>
      </c>
      <c r="I216" s="14">
        <f t="shared" si="3"/>
        <v>0.004688</v>
      </c>
      <c r="J216" s="10">
        <v>35.7</v>
      </c>
      <c r="K216" s="10">
        <v>0.0046879999999999995</v>
      </c>
      <c r="L216" s="10">
        <v>2.990659261972962E-4</v>
      </c>
      <c r="M216" s="10">
        <v>94.00316878454947</v>
      </c>
      <c r="N216" s="10"/>
      <c r="O216" s="10">
        <v>0.204688</v>
      </c>
      <c r="P216" s="10">
        <f t="shared" si="4"/>
        <v>299.0659262</v>
      </c>
      <c r="Q216" s="10">
        <f t="shared" si="5"/>
        <v>4688</v>
      </c>
    </row>
    <row r="217" ht="14.25" customHeight="1">
      <c r="A217" s="10"/>
      <c r="B217" s="10">
        <v>24574.9</v>
      </c>
      <c r="C217" s="14">
        <f t="shared" si="1"/>
        <v>409.5816667</v>
      </c>
      <c r="D217" s="14">
        <f t="shared" si="2"/>
        <v>6.826361111</v>
      </c>
      <c r="E217" s="10"/>
      <c r="F217" s="10"/>
      <c r="G217" s="14">
        <v>5.703</v>
      </c>
      <c r="H217" s="10">
        <v>4.692</v>
      </c>
      <c r="I217" s="14">
        <f t="shared" si="3"/>
        <v>0.004692</v>
      </c>
      <c r="J217" s="10">
        <v>35.7</v>
      </c>
      <c r="K217" s="10">
        <v>0.004692</v>
      </c>
      <c r="L217" s="10">
        <v>2.950659261972957E-4</v>
      </c>
      <c r="M217" s="10">
        <v>94.08337626644757</v>
      </c>
      <c r="N217" s="10"/>
      <c r="O217" s="10">
        <v>0.204692</v>
      </c>
      <c r="P217" s="10">
        <f t="shared" si="4"/>
        <v>295.0659262</v>
      </c>
      <c r="Q217" s="10">
        <f t="shared" si="5"/>
        <v>4692</v>
      </c>
    </row>
    <row r="218" ht="14.25" customHeight="1">
      <c r="A218" s="10"/>
      <c r="B218" s="10">
        <v>24694.8</v>
      </c>
      <c r="C218" s="14">
        <f t="shared" si="1"/>
        <v>411.58</v>
      </c>
      <c r="D218" s="14">
        <f t="shared" si="2"/>
        <v>6.859666667</v>
      </c>
      <c r="E218" s="10"/>
      <c r="F218" s="10"/>
      <c r="G218" s="14">
        <v>5.705</v>
      </c>
      <c r="H218" s="10">
        <v>4.696</v>
      </c>
      <c r="I218" s="14">
        <f t="shared" si="3"/>
        <v>0.004696</v>
      </c>
      <c r="J218" s="10">
        <v>35.7</v>
      </c>
      <c r="K218" s="10">
        <v>0.004696</v>
      </c>
      <c r="L218" s="10">
        <v>2.91065926197296E-4</v>
      </c>
      <c r="M218" s="10">
        <v>94.16358374834563</v>
      </c>
      <c r="N218" s="10"/>
      <c r="O218" s="10">
        <v>0.20469600000000002</v>
      </c>
      <c r="P218" s="10">
        <f t="shared" si="4"/>
        <v>291.0659262</v>
      </c>
      <c r="Q218" s="10">
        <f t="shared" si="5"/>
        <v>4696</v>
      </c>
    </row>
    <row r="219" ht="14.25" customHeight="1">
      <c r="A219" s="10"/>
      <c r="B219" s="10">
        <v>24814.6</v>
      </c>
      <c r="C219" s="14">
        <f t="shared" si="1"/>
        <v>413.5766667</v>
      </c>
      <c r="D219" s="14">
        <f t="shared" si="2"/>
        <v>6.892944444</v>
      </c>
      <c r="E219" s="10"/>
      <c r="F219" s="10"/>
      <c r="G219" s="14">
        <v>5.704</v>
      </c>
      <c r="H219" s="10">
        <v>4.698</v>
      </c>
      <c r="I219" s="14">
        <f t="shared" si="3"/>
        <v>0.004698</v>
      </c>
      <c r="J219" s="10">
        <v>35.7</v>
      </c>
      <c r="K219" s="10">
        <v>0.004698000000000001</v>
      </c>
      <c r="L219" s="10">
        <v>2.890659261972949E-4</v>
      </c>
      <c r="M219" s="10">
        <v>94.20368748929471</v>
      </c>
      <c r="N219" s="10"/>
      <c r="O219" s="10">
        <v>0.20469800000000002</v>
      </c>
      <c r="P219" s="10">
        <f t="shared" si="4"/>
        <v>289.0659262</v>
      </c>
      <c r="Q219" s="10">
        <f t="shared" si="5"/>
        <v>4698</v>
      </c>
    </row>
    <row r="220" ht="14.25" customHeight="1">
      <c r="A220" s="10"/>
      <c r="B220" s="10">
        <v>24934.5</v>
      </c>
      <c r="C220" s="14">
        <f t="shared" si="1"/>
        <v>415.575</v>
      </c>
      <c r="D220" s="14">
        <f t="shared" si="2"/>
        <v>6.92625</v>
      </c>
      <c r="E220" s="10"/>
      <c r="F220" s="10"/>
      <c r="G220" s="14">
        <v>5.703</v>
      </c>
      <c r="H220" s="10">
        <v>4.7</v>
      </c>
      <c r="I220" s="14">
        <f t="shared" si="3"/>
        <v>0.0047</v>
      </c>
      <c r="J220" s="10">
        <v>35.7</v>
      </c>
      <c r="K220" s="10">
        <v>0.0047</v>
      </c>
      <c r="L220" s="10">
        <v>2.870659261972955E-4</v>
      </c>
      <c r="M220" s="10">
        <v>94.24379123024373</v>
      </c>
      <c r="N220" s="10"/>
      <c r="O220" s="10">
        <v>0.20470000000000002</v>
      </c>
      <c r="P220" s="10">
        <f t="shared" si="4"/>
        <v>287.0659262</v>
      </c>
      <c r="Q220" s="10">
        <f t="shared" si="5"/>
        <v>4700</v>
      </c>
    </row>
    <row r="221" ht="14.25" customHeight="1">
      <c r="A221" s="10"/>
      <c r="B221" s="10">
        <v>25054.4</v>
      </c>
      <c r="C221" s="14">
        <f t="shared" si="1"/>
        <v>417.5733333</v>
      </c>
      <c r="D221" s="14">
        <f t="shared" si="2"/>
        <v>6.959555556</v>
      </c>
      <c r="E221" s="10"/>
      <c r="F221" s="10"/>
      <c r="G221" s="14">
        <v>5.705</v>
      </c>
      <c r="H221" s="10">
        <v>4.704</v>
      </c>
      <c r="I221" s="14">
        <f t="shared" si="3"/>
        <v>0.004704</v>
      </c>
      <c r="J221" s="10">
        <v>35.7</v>
      </c>
      <c r="K221" s="10">
        <v>0.004704</v>
      </c>
      <c r="L221" s="10">
        <v>2.830659261972958E-4</v>
      </c>
      <c r="M221" s="10">
        <v>94.3239987121418</v>
      </c>
      <c r="N221" s="10"/>
      <c r="O221" s="10">
        <v>0.204704</v>
      </c>
      <c r="P221" s="10">
        <f t="shared" si="4"/>
        <v>283.0659262</v>
      </c>
      <c r="Q221" s="10">
        <f t="shared" si="5"/>
        <v>4704</v>
      </c>
    </row>
    <row r="222" ht="14.25" customHeight="1">
      <c r="A222" s="10"/>
      <c r="B222" s="10">
        <v>25174.3</v>
      </c>
      <c r="C222" s="14">
        <f t="shared" si="1"/>
        <v>419.5716667</v>
      </c>
      <c r="D222" s="14">
        <f t="shared" si="2"/>
        <v>6.992861111</v>
      </c>
      <c r="E222" s="10"/>
      <c r="F222" s="10"/>
      <c r="G222" s="14">
        <v>5.704</v>
      </c>
      <c r="H222" s="10">
        <v>4.706</v>
      </c>
      <c r="I222" s="14">
        <f t="shared" si="3"/>
        <v>0.004706</v>
      </c>
      <c r="J222" s="10">
        <v>35.7</v>
      </c>
      <c r="K222" s="10">
        <v>0.004706</v>
      </c>
      <c r="L222" s="10">
        <v>2.8106592619729556E-4</v>
      </c>
      <c r="M222" s="10">
        <v>94.36410245309085</v>
      </c>
      <c r="N222" s="10"/>
      <c r="O222" s="10">
        <v>0.204706</v>
      </c>
      <c r="P222" s="10">
        <f t="shared" si="4"/>
        <v>281.0659262</v>
      </c>
      <c r="Q222" s="10">
        <f t="shared" si="5"/>
        <v>4706</v>
      </c>
    </row>
    <row r="223" ht="14.25" customHeight="1">
      <c r="A223" s="10"/>
      <c r="B223" s="10">
        <v>25294.1</v>
      </c>
      <c r="C223" s="14">
        <f t="shared" si="1"/>
        <v>421.5683333</v>
      </c>
      <c r="D223" s="14">
        <f t="shared" si="2"/>
        <v>7.026138889</v>
      </c>
      <c r="E223" s="10"/>
      <c r="F223" s="10"/>
      <c r="G223" s="14">
        <v>5.704</v>
      </c>
      <c r="H223" s="10">
        <v>4.71</v>
      </c>
      <c r="I223" s="14">
        <f t="shared" si="3"/>
        <v>0.00471</v>
      </c>
      <c r="J223" s="10">
        <v>35.7</v>
      </c>
      <c r="K223" s="10">
        <v>0.00471</v>
      </c>
      <c r="L223" s="10">
        <v>2.770659261972959E-4</v>
      </c>
      <c r="M223" s="10">
        <v>94.44430993498892</v>
      </c>
      <c r="N223" s="10"/>
      <c r="O223" s="10">
        <v>0.20471</v>
      </c>
      <c r="P223" s="10">
        <f t="shared" si="4"/>
        <v>277.0659262</v>
      </c>
      <c r="Q223" s="10">
        <f t="shared" si="5"/>
        <v>4710</v>
      </c>
    </row>
    <row r="224" ht="14.25" customHeight="1">
      <c r="A224" s="10"/>
      <c r="B224" s="10">
        <v>25414.0</v>
      </c>
      <c r="C224" s="14">
        <f t="shared" si="1"/>
        <v>423.5666667</v>
      </c>
      <c r="D224" s="14">
        <f t="shared" si="2"/>
        <v>7.059444444</v>
      </c>
      <c r="E224" s="10"/>
      <c r="F224" s="10"/>
      <c r="G224" s="14">
        <v>5.705</v>
      </c>
      <c r="H224" s="10">
        <v>4.712</v>
      </c>
      <c r="I224" s="14">
        <f t="shared" si="3"/>
        <v>0.004712</v>
      </c>
      <c r="J224" s="10">
        <v>35.7</v>
      </c>
      <c r="K224" s="10">
        <v>0.004712</v>
      </c>
      <c r="L224" s="10">
        <v>2.750659261972956E-4</v>
      </c>
      <c r="M224" s="10">
        <v>94.48441367593796</v>
      </c>
      <c r="N224" s="10"/>
      <c r="O224" s="10">
        <v>0.204712</v>
      </c>
      <c r="P224" s="10">
        <f t="shared" si="4"/>
        <v>275.0659262</v>
      </c>
      <c r="Q224" s="10">
        <f t="shared" si="5"/>
        <v>4712</v>
      </c>
    </row>
    <row r="225" ht="14.25" customHeight="1">
      <c r="A225" s="10"/>
      <c r="B225" s="10">
        <v>25533.9</v>
      </c>
      <c r="C225" s="14">
        <f t="shared" si="1"/>
        <v>425.565</v>
      </c>
      <c r="D225" s="14">
        <f t="shared" si="2"/>
        <v>7.09275</v>
      </c>
      <c r="E225" s="10"/>
      <c r="F225" s="10"/>
      <c r="G225" s="14">
        <v>5.702</v>
      </c>
      <c r="H225" s="10">
        <v>4.714</v>
      </c>
      <c r="I225" s="14">
        <f t="shared" si="3"/>
        <v>0.004714</v>
      </c>
      <c r="J225" s="10">
        <v>35.6</v>
      </c>
      <c r="K225" s="10">
        <v>0.004714</v>
      </c>
      <c r="L225" s="10">
        <v>2.7306592619729536E-4</v>
      </c>
      <c r="M225" s="10">
        <v>94.52451741688701</v>
      </c>
      <c r="N225" s="10"/>
      <c r="O225" s="10">
        <v>0.204714</v>
      </c>
      <c r="P225" s="10">
        <f t="shared" si="4"/>
        <v>273.0659262</v>
      </c>
      <c r="Q225" s="10">
        <f t="shared" si="5"/>
        <v>4714</v>
      </c>
    </row>
    <row r="226" ht="14.25" customHeight="1">
      <c r="A226" s="10"/>
      <c r="B226" s="10">
        <v>25653.8</v>
      </c>
      <c r="C226" s="14">
        <f t="shared" si="1"/>
        <v>427.5633333</v>
      </c>
      <c r="D226" s="14">
        <f t="shared" si="2"/>
        <v>7.126055556</v>
      </c>
      <c r="E226" s="10"/>
      <c r="F226" s="10"/>
      <c r="G226" s="14">
        <v>5.705</v>
      </c>
      <c r="H226" s="10">
        <v>4.718</v>
      </c>
      <c r="I226" s="14">
        <f t="shared" si="3"/>
        <v>0.004718</v>
      </c>
      <c r="J226" s="10">
        <v>35.6</v>
      </c>
      <c r="K226" s="10">
        <v>0.004718</v>
      </c>
      <c r="L226" s="10">
        <v>2.690659261972957E-4</v>
      </c>
      <c r="M226" s="10">
        <v>94.6047248987851</v>
      </c>
      <c r="N226" s="10"/>
      <c r="O226" s="10">
        <v>0.204718</v>
      </c>
      <c r="P226" s="10">
        <f t="shared" si="4"/>
        <v>269.0659262</v>
      </c>
      <c r="Q226" s="10">
        <f t="shared" si="5"/>
        <v>4718</v>
      </c>
    </row>
    <row r="227" ht="14.25" customHeight="1">
      <c r="A227" s="10"/>
      <c r="B227" s="10">
        <v>25773.6</v>
      </c>
      <c r="C227" s="14">
        <f t="shared" si="1"/>
        <v>429.56</v>
      </c>
      <c r="D227" s="14">
        <f t="shared" si="2"/>
        <v>7.159333333</v>
      </c>
      <c r="E227" s="10"/>
      <c r="F227" s="10"/>
      <c r="G227" s="14">
        <v>5.704</v>
      </c>
      <c r="H227" s="10">
        <v>4.72</v>
      </c>
      <c r="I227" s="14">
        <f t="shared" si="3"/>
        <v>0.00472</v>
      </c>
      <c r="J227" s="10">
        <v>35.7</v>
      </c>
      <c r="K227" s="10">
        <v>0.004719999999999999</v>
      </c>
      <c r="L227" s="10">
        <v>2.670659261972963E-4</v>
      </c>
      <c r="M227" s="10">
        <v>94.64482863973411</v>
      </c>
      <c r="N227" s="10"/>
      <c r="O227" s="10">
        <v>0.20472</v>
      </c>
      <c r="P227" s="10">
        <f t="shared" si="4"/>
        <v>267.0659262</v>
      </c>
      <c r="Q227" s="10">
        <f t="shared" si="5"/>
        <v>4720</v>
      </c>
    </row>
    <row r="228" ht="14.25" customHeight="1">
      <c r="A228" s="10"/>
      <c r="B228" s="10">
        <v>25893.5</v>
      </c>
      <c r="C228" s="14">
        <f t="shared" si="1"/>
        <v>431.5583333</v>
      </c>
      <c r="D228" s="14">
        <f t="shared" si="2"/>
        <v>7.192638889</v>
      </c>
      <c r="E228" s="10"/>
      <c r="F228" s="10"/>
      <c r="G228" s="14">
        <v>5.704</v>
      </c>
      <c r="H228" s="10">
        <v>4.722</v>
      </c>
      <c r="I228" s="14">
        <f t="shared" si="3"/>
        <v>0.004722</v>
      </c>
      <c r="J228" s="10">
        <v>35.7</v>
      </c>
      <c r="K228" s="10">
        <v>0.0047220000000000005</v>
      </c>
      <c r="L228" s="10">
        <v>2.6506592619729517E-4</v>
      </c>
      <c r="M228" s="10">
        <v>94.68493238068318</v>
      </c>
      <c r="N228" s="10"/>
      <c r="O228" s="10">
        <v>0.20472200000000002</v>
      </c>
      <c r="P228" s="10">
        <f t="shared" si="4"/>
        <v>265.0659262</v>
      </c>
      <c r="Q228" s="10">
        <f t="shared" si="5"/>
        <v>4722</v>
      </c>
    </row>
    <row r="229" ht="14.25" customHeight="1">
      <c r="A229" s="10"/>
      <c r="B229" s="10">
        <v>26013.4</v>
      </c>
      <c r="C229" s="14">
        <f t="shared" si="1"/>
        <v>433.5566667</v>
      </c>
      <c r="D229" s="14">
        <f t="shared" si="2"/>
        <v>7.225944444</v>
      </c>
      <c r="E229" s="10"/>
      <c r="F229" s="10"/>
      <c r="G229" s="14">
        <v>5.704</v>
      </c>
      <c r="H229" s="10">
        <v>4.724</v>
      </c>
      <c r="I229" s="14">
        <f t="shared" si="3"/>
        <v>0.004724</v>
      </c>
      <c r="J229" s="10">
        <v>35.7</v>
      </c>
      <c r="K229" s="10">
        <v>0.004724</v>
      </c>
      <c r="L229" s="10">
        <v>2.6306592619729577E-4</v>
      </c>
      <c r="M229" s="10">
        <v>94.7250361216322</v>
      </c>
      <c r="N229" s="10"/>
      <c r="O229" s="10">
        <v>0.20472400000000002</v>
      </c>
      <c r="P229" s="10">
        <f t="shared" si="4"/>
        <v>263.0659262</v>
      </c>
      <c r="Q229" s="10">
        <f t="shared" si="5"/>
        <v>4724</v>
      </c>
    </row>
    <row r="230" ht="14.25" customHeight="1">
      <c r="A230" s="10"/>
      <c r="B230" s="10">
        <v>26133.3</v>
      </c>
      <c r="C230" s="14">
        <f t="shared" si="1"/>
        <v>435.555</v>
      </c>
      <c r="D230" s="14">
        <f t="shared" si="2"/>
        <v>7.25925</v>
      </c>
      <c r="E230" s="10"/>
      <c r="F230" s="10"/>
      <c r="G230" s="14">
        <v>5.704</v>
      </c>
      <c r="H230" s="10">
        <v>4.726</v>
      </c>
      <c r="I230" s="14">
        <f t="shared" si="3"/>
        <v>0.004726</v>
      </c>
      <c r="J230" s="10">
        <v>35.7</v>
      </c>
      <c r="K230" s="10">
        <v>0.004726</v>
      </c>
      <c r="L230" s="10">
        <v>2.610659261972955E-4</v>
      </c>
      <c r="M230" s="10">
        <v>94.76513986258125</v>
      </c>
      <c r="N230" s="10"/>
      <c r="O230" s="10">
        <v>0.20472600000000002</v>
      </c>
      <c r="P230" s="10">
        <f t="shared" si="4"/>
        <v>261.0659262</v>
      </c>
      <c r="Q230" s="10">
        <f t="shared" si="5"/>
        <v>4726</v>
      </c>
    </row>
    <row r="231" ht="14.25" customHeight="1">
      <c r="A231" s="10"/>
      <c r="B231" s="10">
        <v>26253.1</v>
      </c>
      <c r="C231" s="14">
        <f t="shared" si="1"/>
        <v>437.5516667</v>
      </c>
      <c r="D231" s="14">
        <f t="shared" si="2"/>
        <v>7.292527778</v>
      </c>
      <c r="E231" s="10"/>
      <c r="F231" s="10"/>
      <c r="G231" s="14">
        <v>5.704</v>
      </c>
      <c r="H231" s="10">
        <v>4.728</v>
      </c>
      <c r="I231" s="14">
        <f t="shared" si="3"/>
        <v>0.004728</v>
      </c>
      <c r="J231" s="10">
        <v>35.7</v>
      </c>
      <c r="K231" s="10">
        <v>0.0047279999999999996</v>
      </c>
      <c r="L231" s="10">
        <v>2.590659261972961E-4</v>
      </c>
      <c r="M231" s="10">
        <v>94.80524360353027</v>
      </c>
      <c r="N231" s="10"/>
      <c r="O231" s="10">
        <v>0.20472800000000002</v>
      </c>
      <c r="P231" s="10">
        <f t="shared" si="4"/>
        <v>259.0659262</v>
      </c>
      <c r="Q231" s="10">
        <f t="shared" si="5"/>
        <v>4728</v>
      </c>
    </row>
    <row r="232" ht="14.25" customHeight="1">
      <c r="A232" s="10"/>
      <c r="B232" s="10">
        <v>26373.0</v>
      </c>
      <c r="C232" s="14">
        <f t="shared" si="1"/>
        <v>439.55</v>
      </c>
      <c r="D232" s="14">
        <f t="shared" si="2"/>
        <v>7.325833333</v>
      </c>
      <c r="E232" s="10"/>
      <c r="F232" s="10"/>
      <c r="G232" s="14">
        <v>5.705</v>
      </c>
      <c r="H232" s="10">
        <v>4.73</v>
      </c>
      <c r="I232" s="14">
        <f t="shared" si="3"/>
        <v>0.00473</v>
      </c>
      <c r="J232" s="10">
        <v>35.7</v>
      </c>
      <c r="K232" s="10">
        <v>0.004730000000000001</v>
      </c>
      <c r="L232" s="10">
        <v>2.5706592619729497E-4</v>
      </c>
      <c r="M232" s="10">
        <v>94.84534734447934</v>
      </c>
      <c r="N232" s="10"/>
      <c r="O232" s="10">
        <v>0.20473000000000002</v>
      </c>
      <c r="P232" s="10">
        <f t="shared" si="4"/>
        <v>257.0659262</v>
      </c>
      <c r="Q232" s="10">
        <f t="shared" si="5"/>
        <v>4730</v>
      </c>
    </row>
    <row r="233" ht="14.25" customHeight="1">
      <c r="A233" s="10"/>
      <c r="B233" s="10">
        <v>26492.9</v>
      </c>
      <c r="C233" s="14">
        <f t="shared" si="1"/>
        <v>441.5483333</v>
      </c>
      <c r="D233" s="14">
        <f t="shared" si="2"/>
        <v>7.359138889</v>
      </c>
      <c r="E233" s="10"/>
      <c r="F233" s="10"/>
      <c r="G233" s="14">
        <v>5.705</v>
      </c>
      <c r="H233" s="10">
        <v>4.732</v>
      </c>
      <c r="I233" s="14">
        <f t="shared" si="3"/>
        <v>0.004732</v>
      </c>
      <c r="J233" s="10">
        <v>35.7</v>
      </c>
      <c r="K233" s="10">
        <v>0.004732</v>
      </c>
      <c r="L233" s="10">
        <v>2.550659261972956E-4</v>
      </c>
      <c r="M233" s="10">
        <v>94.88545108542836</v>
      </c>
      <c r="N233" s="10"/>
      <c r="O233" s="10">
        <v>0.20473200000000003</v>
      </c>
      <c r="P233" s="10">
        <f t="shared" si="4"/>
        <v>255.0659262</v>
      </c>
      <c r="Q233" s="10">
        <f t="shared" si="5"/>
        <v>4732</v>
      </c>
    </row>
    <row r="234" ht="14.25" customHeight="1">
      <c r="A234" s="10"/>
      <c r="B234" s="10">
        <v>26612.8</v>
      </c>
      <c r="C234" s="14">
        <f t="shared" si="1"/>
        <v>443.5466667</v>
      </c>
      <c r="D234" s="14">
        <f t="shared" si="2"/>
        <v>7.392444444</v>
      </c>
      <c r="E234" s="10"/>
      <c r="F234" s="10"/>
      <c r="G234" s="14">
        <v>5.705</v>
      </c>
      <c r="H234" s="10">
        <v>4.734</v>
      </c>
      <c r="I234" s="14">
        <f t="shared" si="3"/>
        <v>0.004734</v>
      </c>
      <c r="J234" s="10">
        <v>35.7</v>
      </c>
      <c r="K234" s="10">
        <v>0.004734</v>
      </c>
      <c r="L234" s="10">
        <v>2.530659261972953E-4</v>
      </c>
      <c r="M234" s="10">
        <v>94.92555482637741</v>
      </c>
      <c r="N234" s="10"/>
      <c r="O234" s="10">
        <v>0.204734</v>
      </c>
      <c r="P234" s="10">
        <f t="shared" si="4"/>
        <v>253.0659262</v>
      </c>
      <c r="Q234" s="10">
        <f t="shared" si="5"/>
        <v>4734</v>
      </c>
    </row>
    <row r="235" ht="14.25" customHeight="1">
      <c r="A235" s="10"/>
      <c r="B235" s="10">
        <v>26732.7</v>
      </c>
      <c r="C235" s="14">
        <f t="shared" si="1"/>
        <v>445.545</v>
      </c>
      <c r="D235" s="14">
        <f t="shared" si="2"/>
        <v>7.42575</v>
      </c>
      <c r="E235" s="10"/>
      <c r="F235" s="10"/>
      <c r="G235" s="14">
        <v>5.703</v>
      </c>
      <c r="H235" s="10">
        <v>4.734</v>
      </c>
      <c r="I235" s="14">
        <f t="shared" si="3"/>
        <v>0.004734</v>
      </c>
      <c r="J235" s="10">
        <v>35.7</v>
      </c>
      <c r="K235" s="10">
        <v>0.004734</v>
      </c>
      <c r="L235" s="10">
        <v>2.530659261972953E-4</v>
      </c>
      <c r="M235" s="10">
        <v>94.92555482637741</v>
      </c>
      <c r="N235" s="10"/>
      <c r="O235" s="10">
        <v>0.204734</v>
      </c>
      <c r="P235" s="10">
        <f t="shared" si="4"/>
        <v>253.0659262</v>
      </c>
      <c r="Q235" s="10">
        <f t="shared" si="5"/>
        <v>4734</v>
      </c>
    </row>
    <row r="236" ht="14.25" customHeight="1">
      <c r="A236" s="10"/>
      <c r="B236" s="10">
        <v>26852.5</v>
      </c>
      <c r="C236" s="14">
        <f t="shared" si="1"/>
        <v>447.5416667</v>
      </c>
      <c r="D236" s="14">
        <f t="shared" si="2"/>
        <v>7.459027778</v>
      </c>
      <c r="E236" s="10"/>
      <c r="F236" s="10"/>
      <c r="G236" s="14">
        <v>5.705</v>
      </c>
      <c r="H236" s="10">
        <v>4.738</v>
      </c>
      <c r="I236" s="14">
        <f t="shared" si="3"/>
        <v>0.004738</v>
      </c>
      <c r="J236" s="10">
        <v>35.7</v>
      </c>
      <c r="K236" s="10">
        <v>0.004738</v>
      </c>
      <c r="L236" s="10">
        <v>2.4906592619729565E-4</v>
      </c>
      <c r="M236" s="10">
        <v>95.0057623082755</v>
      </c>
      <c r="N236" s="10"/>
      <c r="O236" s="10">
        <v>0.204738</v>
      </c>
      <c r="P236" s="10">
        <f t="shared" si="4"/>
        <v>249.0659262</v>
      </c>
      <c r="Q236" s="10">
        <f t="shared" si="5"/>
        <v>4738</v>
      </c>
    </row>
    <row r="237" ht="14.25" customHeight="1">
      <c r="A237" s="10"/>
      <c r="B237" s="10">
        <v>26972.4</v>
      </c>
      <c r="C237" s="14">
        <f t="shared" si="1"/>
        <v>449.54</v>
      </c>
      <c r="D237" s="14">
        <f t="shared" si="2"/>
        <v>7.492333333</v>
      </c>
      <c r="E237" s="10"/>
      <c r="F237" s="10"/>
      <c r="G237" s="14">
        <v>5.703</v>
      </c>
      <c r="H237" s="10">
        <v>4.738</v>
      </c>
      <c r="I237" s="14">
        <f t="shared" si="3"/>
        <v>0.004738</v>
      </c>
      <c r="J237" s="10">
        <v>35.7</v>
      </c>
      <c r="K237" s="10">
        <v>0.004738</v>
      </c>
      <c r="L237" s="10">
        <v>2.4906592619729565E-4</v>
      </c>
      <c r="M237" s="10">
        <v>95.0057623082755</v>
      </c>
      <c r="N237" s="10"/>
      <c r="O237" s="10">
        <v>0.204738</v>
      </c>
      <c r="P237" s="10">
        <f t="shared" si="4"/>
        <v>249.0659262</v>
      </c>
      <c r="Q237" s="10">
        <f t="shared" si="5"/>
        <v>4738</v>
      </c>
    </row>
    <row r="238" ht="14.25" customHeight="1">
      <c r="A238" s="10"/>
      <c r="B238" s="10">
        <v>27092.3</v>
      </c>
      <c r="C238" s="14">
        <f t="shared" si="1"/>
        <v>451.5383333</v>
      </c>
      <c r="D238" s="14">
        <f t="shared" si="2"/>
        <v>7.525638889</v>
      </c>
      <c r="E238" s="10"/>
      <c r="F238" s="10"/>
      <c r="G238" s="14">
        <v>5.704</v>
      </c>
      <c r="H238" s="10">
        <v>4.74</v>
      </c>
      <c r="I238" s="14">
        <f t="shared" si="3"/>
        <v>0.00474</v>
      </c>
      <c r="J238" s="10">
        <v>35.7</v>
      </c>
      <c r="K238" s="10">
        <v>0.00474</v>
      </c>
      <c r="L238" s="10">
        <v>2.470659261972954E-4</v>
      </c>
      <c r="M238" s="10">
        <v>95.04586604922453</v>
      </c>
      <c r="N238" s="10"/>
      <c r="O238" s="10">
        <v>0.20474</v>
      </c>
      <c r="P238" s="10">
        <f t="shared" si="4"/>
        <v>247.0659262</v>
      </c>
      <c r="Q238" s="10">
        <f t="shared" si="5"/>
        <v>4740</v>
      </c>
    </row>
    <row r="239" ht="14.25" customHeight="1">
      <c r="A239" s="10"/>
      <c r="B239" s="10">
        <v>27212.2</v>
      </c>
      <c r="C239" s="14">
        <f t="shared" si="1"/>
        <v>453.5366667</v>
      </c>
      <c r="D239" s="14">
        <f t="shared" si="2"/>
        <v>7.558944444</v>
      </c>
      <c r="E239" s="10"/>
      <c r="F239" s="10"/>
      <c r="G239" s="14">
        <v>5.704</v>
      </c>
      <c r="H239" s="10">
        <v>4.742</v>
      </c>
      <c r="I239" s="14">
        <f t="shared" si="3"/>
        <v>0.004742</v>
      </c>
      <c r="J239" s="10">
        <v>35.7</v>
      </c>
      <c r="K239" s="10">
        <v>0.004742</v>
      </c>
      <c r="L239" s="10">
        <v>2.45065926197296E-4</v>
      </c>
      <c r="M239" s="10">
        <v>95.08596979017355</v>
      </c>
      <c r="N239" s="10"/>
      <c r="O239" s="10">
        <v>0.204742</v>
      </c>
      <c r="P239" s="10">
        <f t="shared" si="4"/>
        <v>245.0659262</v>
      </c>
      <c r="Q239" s="10">
        <f t="shared" si="5"/>
        <v>4742</v>
      </c>
    </row>
    <row r="240" ht="14.25" customHeight="1">
      <c r="A240" s="10"/>
      <c r="B240" s="10">
        <v>27332.0</v>
      </c>
      <c r="C240" s="14">
        <f t="shared" si="1"/>
        <v>455.5333333</v>
      </c>
      <c r="D240" s="14">
        <f t="shared" si="2"/>
        <v>7.592222222</v>
      </c>
      <c r="E240" s="10"/>
      <c r="F240" s="10"/>
      <c r="G240" s="14">
        <v>5.704</v>
      </c>
      <c r="H240" s="10">
        <v>4.744</v>
      </c>
      <c r="I240" s="14">
        <f t="shared" si="3"/>
        <v>0.004744</v>
      </c>
      <c r="J240" s="10">
        <v>35.7</v>
      </c>
      <c r="K240" s="10">
        <v>0.004744</v>
      </c>
      <c r="L240" s="10">
        <v>2.4306592619729572E-4</v>
      </c>
      <c r="M240" s="10">
        <v>95.1260735311226</v>
      </c>
      <c r="N240" s="10"/>
      <c r="O240" s="10">
        <v>0.204744</v>
      </c>
      <c r="P240" s="10">
        <f t="shared" si="4"/>
        <v>243.0659262</v>
      </c>
      <c r="Q240" s="10">
        <f t="shared" si="5"/>
        <v>4744</v>
      </c>
    </row>
    <row r="241" ht="14.25" customHeight="1">
      <c r="A241" s="10"/>
      <c r="B241" s="10">
        <v>27451.9</v>
      </c>
      <c r="C241" s="14">
        <f t="shared" si="1"/>
        <v>457.5316667</v>
      </c>
      <c r="D241" s="14">
        <f t="shared" si="2"/>
        <v>7.625527778</v>
      </c>
      <c r="E241" s="10"/>
      <c r="F241" s="10"/>
      <c r="G241" s="14">
        <v>5.703</v>
      </c>
      <c r="H241" s="10">
        <v>4.746</v>
      </c>
      <c r="I241" s="14">
        <f t="shared" si="3"/>
        <v>0.004746</v>
      </c>
      <c r="J241" s="10">
        <v>35.7</v>
      </c>
      <c r="K241" s="10">
        <v>0.004746</v>
      </c>
      <c r="L241" s="10">
        <v>2.4106592619729545E-4</v>
      </c>
      <c r="M241" s="10">
        <v>95.16617727207165</v>
      </c>
      <c r="N241" s="10"/>
      <c r="O241" s="10">
        <v>0.204746</v>
      </c>
      <c r="P241" s="10">
        <f t="shared" si="4"/>
        <v>241.0659262</v>
      </c>
      <c r="Q241" s="10">
        <f t="shared" si="5"/>
        <v>4746</v>
      </c>
    </row>
    <row r="242" ht="14.25" customHeight="1">
      <c r="A242" s="10"/>
      <c r="B242" s="10">
        <v>27571.8</v>
      </c>
      <c r="C242" s="14">
        <f t="shared" si="1"/>
        <v>459.53</v>
      </c>
      <c r="D242" s="14">
        <f t="shared" si="2"/>
        <v>7.658833333</v>
      </c>
      <c r="E242" s="10"/>
      <c r="F242" s="10"/>
      <c r="G242" s="14">
        <v>5.705</v>
      </c>
      <c r="H242" s="10">
        <v>4.748</v>
      </c>
      <c r="I242" s="14">
        <f t="shared" si="3"/>
        <v>0.004748</v>
      </c>
      <c r="J242" s="10">
        <v>35.7</v>
      </c>
      <c r="K242" s="10">
        <v>0.0047480000000000005</v>
      </c>
      <c r="L242" s="10">
        <v>2.3906592619729519E-4</v>
      </c>
      <c r="M242" s="10">
        <v>95.20628101302069</v>
      </c>
      <c r="N242" s="10"/>
      <c r="O242" s="10">
        <v>0.204748</v>
      </c>
      <c r="P242" s="10">
        <f t="shared" si="4"/>
        <v>239.0659262</v>
      </c>
      <c r="Q242" s="10">
        <f t="shared" si="5"/>
        <v>4748</v>
      </c>
    </row>
    <row r="243" ht="14.25" customHeight="1">
      <c r="A243" s="10"/>
      <c r="B243" s="10">
        <v>27691.7</v>
      </c>
      <c r="C243" s="14">
        <f t="shared" si="1"/>
        <v>461.5283333</v>
      </c>
      <c r="D243" s="14">
        <f t="shared" si="2"/>
        <v>7.692138889</v>
      </c>
      <c r="E243" s="10"/>
      <c r="F243" s="10"/>
      <c r="G243" s="14">
        <v>5.703</v>
      </c>
      <c r="H243" s="10">
        <v>4.748</v>
      </c>
      <c r="I243" s="14">
        <f t="shared" si="3"/>
        <v>0.004748</v>
      </c>
      <c r="J243" s="10">
        <v>35.7</v>
      </c>
      <c r="K243" s="10">
        <v>0.0047480000000000005</v>
      </c>
      <c r="L243" s="10">
        <v>2.3906592619729519E-4</v>
      </c>
      <c r="M243" s="10">
        <v>95.20628101302069</v>
      </c>
      <c r="N243" s="10"/>
      <c r="O243" s="10">
        <v>0.204748</v>
      </c>
      <c r="P243" s="10">
        <f t="shared" si="4"/>
        <v>239.0659262</v>
      </c>
      <c r="Q243" s="10">
        <f t="shared" si="5"/>
        <v>4748</v>
      </c>
    </row>
    <row r="244" ht="14.25" customHeight="1">
      <c r="A244" s="10"/>
      <c r="B244" s="10">
        <v>27811.6</v>
      </c>
      <c r="C244" s="14">
        <f t="shared" si="1"/>
        <v>463.5266667</v>
      </c>
      <c r="D244" s="14">
        <f t="shared" si="2"/>
        <v>7.725444444</v>
      </c>
      <c r="E244" s="10"/>
      <c r="F244" s="10"/>
      <c r="G244" s="14">
        <v>5.704</v>
      </c>
      <c r="H244" s="10">
        <v>4.75</v>
      </c>
      <c r="I244" s="14">
        <f t="shared" si="3"/>
        <v>0.00475</v>
      </c>
      <c r="J244" s="10">
        <v>35.7</v>
      </c>
      <c r="K244" s="10">
        <v>0.00475</v>
      </c>
      <c r="L244" s="10">
        <v>2.370659261972958E-4</v>
      </c>
      <c r="M244" s="10">
        <v>95.24638475396972</v>
      </c>
      <c r="N244" s="10"/>
      <c r="O244" s="10">
        <v>0.20475000000000002</v>
      </c>
      <c r="P244" s="10">
        <f t="shared" si="4"/>
        <v>237.0659262</v>
      </c>
      <c r="Q244" s="10">
        <f t="shared" si="5"/>
        <v>4750</v>
      </c>
    </row>
    <row r="245" ht="14.25" customHeight="1">
      <c r="A245" s="10"/>
      <c r="B245" s="10">
        <v>27931.4</v>
      </c>
      <c r="C245" s="14">
        <f t="shared" si="1"/>
        <v>465.5233333</v>
      </c>
      <c r="D245" s="14">
        <f t="shared" si="2"/>
        <v>7.758722222</v>
      </c>
      <c r="E245" s="10"/>
      <c r="F245" s="10"/>
      <c r="G245" s="14">
        <v>5.704</v>
      </c>
      <c r="H245" s="10">
        <v>4.752</v>
      </c>
      <c r="I245" s="14">
        <f t="shared" si="3"/>
        <v>0.004752</v>
      </c>
      <c r="J245" s="10">
        <v>35.7</v>
      </c>
      <c r="K245" s="10">
        <v>0.004752</v>
      </c>
      <c r="L245" s="10">
        <v>2.3506592619729552E-4</v>
      </c>
      <c r="M245" s="10">
        <v>95.28648849491876</v>
      </c>
      <c r="N245" s="10"/>
      <c r="O245" s="10">
        <v>0.20475200000000002</v>
      </c>
      <c r="P245" s="10">
        <f t="shared" si="4"/>
        <v>235.0659262</v>
      </c>
      <c r="Q245" s="10">
        <f t="shared" si="5"/>
        <v>4752</v>
      </c>
    </row>
    <row r="246" ht="14.25" customHeight="1">
      <c r="A246" s="10"/>
      <c r="B246" s="10">
        <v>28051.3</v>
      </c>
      <c r="C246" s="14">
        <f t="shared" si="1"/>
        <v>467.5216667</v>
      </c>
      <c r="D246" s="14">
        <f t="shared" si="2"/>
        <v>7.792027778</v>
      </c>
      <c r="E246" s="10"/>
      <c r="F246" s="10"/>
      <c r="G246" s="14">
        <v>5.705</v>
      </c>
      <c r="H246" s="10">
        <v>4.754</v>
      </c>
      <c r="I246" s="14">
        <f t="shared" si="3"/>
        <v>0.004754</v>
      </c>
      <c r="J246" s="10">
        <v>35.7</v>
      </c>
      <c r="K246" s="10">
        <v>0.0047539999999999995</v>
      </c>
      <c r="L246" s="10">
        <v>2.3306592619729612E-4</v>
      </c>
      <c r="M246" s="10">
        <v>95.32659223586779</v>
      </c>
      <c r="N246" s="10"/>
      <c r="O246" s="10">
        <v>0.20475400000000002</v>
      </c>
      <c r="P246" s="10">
        <f t="shared" si="4"/>
        <v>233.0659262</v>
      </c>
      <c r="Q246" s="10">
        <f t="shared" si="5"/>
        <v>4754</v>
      </c>
    </row>
    <row r="247" ht="14.25" customHeight="1">
      <c r="A247" s="10"/>
      <c r="B247" s="10">
        <v>28171.2</v>
      </c>
      <c r="C247" s="14">
        <f t="shared" si="1"/>
        <v>469.52</v>
      </c>
      <c r="D247" s="14">
        <f t="shared" si="2"/>
        <v>7.825333333</v>
      </c>
      <c r="E247" s="10"/>
      <c r="F247" s="10"/>
      <c r="G247" s="14">
        <v>5.704</v>
      </c>
      <c r="H247" s="10">
        <v>4.756</v>
      </c>
      <c r="I247" s="14">
        <f t="shared" si="3"/>
        <v>0.004756</v>
      </c>
      <c r="J247" s="10">
        <v>35.7</v>
      </c>
      <c r="K247" s="10">
        <v>0.004756</v>
      </c>
      <c r="L247" s="10">
        <v>2.3106592619729586E-4</v>
      </c>
      <c r="M247" s="10">
        <v>95.36669597681684</v>
      </c>
      <c r="N247" s="10"/>
      <c r="O247" s="10">
        <v>0.20475600000000002</v>
      </c>
      <c r="P247" s="10">
        <f t="shared" si="4"/>
        <v>231.0659262</v>
      </c>
      <c r="Q247" s="10">
        <f t="shared" si="5"/>
        <v>4756</v>
      </c>
    </row>
    <row r="248" ht="14.25" customHeight="1">
      <c r="A248" s="10"/>
      <c r="B248" s="10">
        <v>28291.1</v>
      </c>
      <c r="C248" s="14">
        <f t="shared" si="1"/>
        <v>471.5183333</v>
      </c>
      <c r="D248" s="14">
        <f t="shared" si="2"/>
        <v>7.858638889</v>
      </c>
      <c r="E248" s="10"/>
      <c r="F248" s="10"/>
      <c r="G248" s="14">
        <v>5.704</v>
      </c>
      <c r="H248" s="10">
        <v>4.756</v>
      </c>
      <c r="I248" s="14">
        <f t="shared" si="3"/>
        <v>0.004756</v>
      </c>
      <c r="J248" s="10">
        <v>35.7</v>
      </c>
      <c r="K248" s="10">
        <v>0.004756</v>
      </c>
      <c r="L248" s="10">
        <v>2.3106592619729586E-4</v>
      </c>
      <c r="M248" s="10">
        <v>95.36669597681684</v>
      </c>
      <c r="N248" s="10"/>
      <c r="O248" s="10">
        <v>0.20475600000000002</v>
      </c>
      <c r="P248" s="10">
        <f t="shared" si="4"/>
        <v>231.0659262</v>
      </c>
      <c r="Q248" s="10">
        <f t="shared" si="5"/>
        <v>4756</v>
      </c>
    </row>
    <row r="249" ht="14.25" customHeight="1">
      <c r="A249" s="10"/>
      <c r="B249" s="10">
        <v>28410.9</v>
      </c>
      <c r="C249" s="14">
        <f t="shared" si="1"/>
        <v>473.515</v>
      </c>
      <c r="D249" s="14">
        <f t="shared" si="2"/>
        <v>7.891916667</v>
      </c>
      <c r="E249" s="10"/>
      <c r="F249" s="10"/>
      <c r="G249" s="14">
        <v>5.705</v>
      </c>
      <c r="H249" s="10">
        <v>4.758</v>
      </c>
      <c r="I249" s="14">
        <f t="shared" si="3"/>
        <v>0.004758</v>
      </c>
      <c r="J249" s="10">
        <v>35.7</v>
      </c>
      <c r="K249" s="10">
        <v>0.004758</v>
      </c>
      <c r="L249" s="10">
        <v>2.290659261972956E-4</v>
      </c>
      <c r="M249" s="10">
        <v>95.40679971776589</v>
      </c>
      <c r="N249" s="10"/>
      <c r="O249" s="10">
        <v>0.20475800000000002</v>
      </c>
      <c r="P249" s="10">
        <f t="shared" si="4"/>
        <v>229.0659262</v>
      </c>
      <c r="Q249" s="10">
        <f t="shared" si="5"/>
        <v>4758</v>
      </c>
    </row>
    <row r="250" ht="14.25" customHeight="1">
      <c r="A250" s="10"/>
      <c r="B250" s="10">
        <v>28530.8</v>
      </c>
      <c r="C250" s="14">
        <f t="shared" si="1"/>
        <v>475.5133333</v>
      </c>
      <c r="D250" s="14">
        <f t="shared" si="2"/>
        <v>7.925222222</v>
      </c>
      <c r="E250" s="10"/>
      <c r="F250" s="10"/>
      <c r="G250" s="14">
        <v>5.705</v>
      </c>
      <c r="H250" s="10">
        <v>4.76</v>
      </c>
      <c r="I250" s="14">
        <f t="shared" si="3"/>
        <v>0.00476</v>
      </c>
      <c r="J250" s="10">
        <v>35.7</v>
      </c>
      <c r="K250" s="10">
        <v>0.0047599999999999995</v>
      </c>
      <c r="L250" s="10">
        <v>2.270659261972962E-4</v>
      </c>
      <c r="M250" s="10">
        <v>95.44690345871491</v>
      </c>
      <c r="N250" s="10"/>
      <c r="O250" s="10">
        <v>0.20476</v>
      </c>
      <c r="P250" s="10">
        <f t="shared" si="4"/>
        <v>227.0659262</v>
      </c>
      <c r="Q250" s="10">
        <f t="shared" si="5"/>
        <v>4760</v>
      </c>
    </row>
    <row r="251" ht="14.25" customHeight="1">
      <c r="A251" s="10"/>
      <c r="B251" s="10">
        <v>28650.7</v>
      </c>
      <c r="C251" s="14">
        <f t="shared" si="1"/>
        <v>477.5116667</v>
      </c>
      <c r="D251" s="14">
        <f t="shared" si="2"/>
        <v>7.958527778</v>
      </c>
      <c r="E251" s="10"/>
      <c r="F251" s="10"/>
      <c r="G251" s="14">
        <v>5.702</v>
      </c>
      <c r="H251" s="10">
        <v>4.76</v>
      </c>
      <c r="I251" s="14">
        <f t="shared" si="3"/>
        <v>0.00476</v>
      </c>
      <c r="J251" s="10">
        <v>35.7</v>
      </c>
      <c r="K251" s="10">
        <v>0.0047599999999999995</v>
      </c>
      <c r="L251" s="10">
        <v>2.270659261972962E-4</v>
      </c>
      <c r="M251" s="10">
        <v>95.44690345871491</v>
      </c>
      <c r="N251" s="10"/>
      <c r="O251" s="10">
        <v>0.20476</v>
      </c>
      <c r="P251" s="10">
        <f t="shared" si="4"/>
        <v>227.0659262</v>
      </c>
      <c r="Q251" s="10">
        <f t="shared" si="5"/>
        <v>4760</v>
      </c>
    </row>
    <row r="252" ht="14.25" customHeight="1">
      <c r="A252" s="10"/>
      <c r="B252" s="10">
        <v>28770.6</v>
      </c>
      <c r="C252" s="14">
        <f t="shared" si="1"/>
        <v>479.51</v>
      </c>
      <c r="D252" s="14">
        <f t="shared" si="2"/>
        <v>7.991833333</v>
      </c>
      <c r="E252" s="10"/>
      <c r="F252" s="10"/>
      <c r="G252" s="14">
        <v>5.705</v>
      </c>
      <c r="H252" s="10">
        <v>4.762</v>
      </c>
      <c r="I252" s="14">
        <f t="shared" si="3"/>
        <v>0.004762</v>
      </c>
      <c r="J252" s="10">
        <v>35.7</v>
      </c>
      <c r="K252" s="10">
        <v>0.004762</v>
      </c>
      <c r="L252" s="10">
        <v>2.2506592619729593E-4</v>
      </c>
      <c r="M252" s="10">
        <v>95.48700719966395</v>
      </c>
      <c r="N252" s="10"/>
      <c r="O252" s="10">
        <v>0.204762</v>
      </c>
      <c r="P252" s="10">
        <f t="shared" si="4"/>
        <v>225.0659262</v>
      </c>
      <c r="Q252" s="10">
        <f t="shared" si="5"/>
        <v>4762</v>
      </c>
    </row>
    <row r="253" ht="14.25" customHeight="1">
      <c r="A253" s="10"/>
      <c r="B253" s="10">
        <v>28890.4</v>
      </c>
      <c r="C253" s="14">
        <f t="shared" si="1"/>
        <v>481.5066667</v>
      </c>
      <c r="D253" s="14">
        <f t="shared" si="2"/>
        <v>8.025111111</v>
      </c>
      <c r="E253" s="10"/>
      <c r="F253" s="10"/>
      <c r="G253" s="14">
        <v>5.704</v>
      </c>
      <c r="H253" s="10">
        <v>4.764</v>
      </c>
      <c r="I253" s="14">
        <f t="shared" si="3"/>
        <v>0.004764</v>
      </c>
      <c r="J253" s="10">
        <v>35.7</v>
      </c>
      <c r="K253" s="10">
        <v>0.004764</v>
      </c>
      <c r="L253" s="10">
        <v>2.2306592619729566E-4</v>
      </c>
      <c r="M253" s="10">
        <v>95.527110940613</v>
      </c>
      <c r="N253" s="10"/>
      <c r="O253" s="10">
        <v>0.204764</v>
      </c>
      <c r="P253" s="10">
        <f t="shared" si="4"/>
        <v>223.0659262</v>
      </c>
      <c r="Q253" s="10">
        <f t="shared" si="5"/>
        <v>4764</v>
      </c>
    </row>
    <row r="254" ht="14.25" customHeight="1">
      <c r="A254" s="10"/>
      <c r="B254" s="10">
        <v>29010.3</v>
      </c>
      <c r="C254" s="14">
        <f t="shared" si="1"/>
        <v>483.505</v>
      </c>
      <c r="D254" s="14">
        <f t="shared" si="2"/>
        <v>8.058416667</v>
      </c>
      <c r="E254" s="10"/>
      <c r="F254" s="10"/>
      <c r="G254" s="14">
        <v>5.703</v>
      </c>
      <c r="H254" s="10">
        <v>4.764</v>
      </c>
      <c r="I254" s="14">
        <f t="shared" si="3"/>
        <v>0.004764</v>
      </c>
      <c r="J254" s="10">
        <v>35.7</v>
      </c>
      <c r="K254" s="10">
        <v>0.004764</v>
      </c>
      <c r="L254" s="10">
        <v>2.2306592619729566E-4</v>
      </c>
      <c r="M254" s="10">
        <v>95.527110940613</v>
      </c>
      <c r="N254" s="10"/>
      <c r="O254" s="10">
        <v>0.204764</v>
      </c>
      <c r="P254" s="10">
        <f t="shared" si="4"/>
        <v>223.0659262</v>
      </c>
      <c r="Q254" s="10">
        <f t="shared" si="5"/>
        <v>4764</v>
      </c>
    </row>
    <row r="255" ht="14.25" customHeight="1">
      <c r="A255" s="10"/>
      <c r="B255" s="10">
        <v>29130.2</v>
      </c>
      <c r="C255" s="14">
        <f t="shared" si="1"/>
        <v>485.5033333</v>
      </c>
      <c r="D255" s="14">
        <f t="shared" si="2"/>
        <v>8.091722222</v>
      </c>
      <c r="E255" s="10"/>
      <c r="F255" s="10"/>
      <c r="G255" s="14">
        <v>5.704</v>
      </c>
      <c r="H255" s="10">
        <v>4.766</v>
      </c>
      <c r="I255" s="14">
        <f t="shared" si="3"/>
        <v>0.004766</v>
      </c>
      <c r="J255" s="10">
        <v>35.6</v>
      </c>
      <c r="K255" s="10">
        <v>0.004766</v>
      </c>
      <c r="L255" s="10">
        <v>2.210659261972954E-4</v>
      </c>
      <c r="M255" s="10">
        <v>95.56721468156205</v>
      </c>
      <c r="N255" s="10"/>
      <c r="O255" s="10">
        <v>0.204766</v>
      </c>
      <c r="P255" s="10">
        <f t="shared" si="4"/>
        <v>221.0659262</v>
      </c>
      <c r="Q255" s="10">
        <f t="shared" si="5"/>
        <v>4766</v>
      </c>
    </row>
    <row r="256" ht="14.25" customHeight="1">
      <c r="A256" s="10"/>
      <c r="B256" s="10">
        <v>29250.1</v>
      </c>
      <c r="C256" s="14">
        <f t="shared" si="1"/>
        <v>487.5016667</v>
      </c>
      <c r="D256" s="14">
        <f t="shared" si="2"/>
        <v>8.125027778</v>
      </c>
      <c r="E256" s="10"/>
      <c r="F256" s="10"/>
      <c r="G256" s="14">
        <v>5.704</v>
      </c>
      <c r="H256" s="10">
        <v>4.768</v>
      </c>
      <c r="I256" s="14">
        <f t="shared" si="3"/>
        <v>0.004768</v>
      </c>
      <c r="J256" s="10">
        <v>35.7</v>
      </c>
      <c r="K256" s="10">
        <v>0.004768</v>
      </c>
      <c r="L256" s="10">
        <v>2.19065926197296E-4</v>
      </c>
      <c r="M256" s="10">
        <v>95.60731842251109</v>
      </c>
      <c r="N256" s="10"/>
      <c r="O256" s="10">
        <v>0.204768</v>
      </c>
      <c r="P256" s="10">
        <f t="shared" si="4"/>
        <v>219.0659262</v>
      </c>
      <c r="Q256" s="10">
        <f t="shared" si="5"/>
        <v>4768</v>
      </c>
    </row>
    <row r="257" ht="14.25" customHeight="1">
      <c r="A257" s="10"/>
      <c r="B257" s="10">
        <v>29369.9</v>
      </c>
      <c r="C257" s="14">
        <f t="shared" si="1"/>
        <v>489.4983333</v>
      </c>
      <c r="D257" s="14">
        <f t="shared" si="2"/>
        <v>8.158305556</v>
      </c>
      <c r="E257" s="10"/>
      <c r="F257" s="10"/>
      <c r="G257" s="14">
        <v>5.703</v>
      </c>
      <c r="H257" s="10">
        <v>4.768</v>
      </c>
      <c r="I257" s="14">
        <f t="shared" si="3"/>
        <v>0.004768</v>
      </c>
      <c r="J257" s="10">
        <v>35.6</v>
      </c>
      <c r="K257" s="10">
        <v>0.004768</v>
      </c>
      <c r="L257" s="10">
        <v>2.19065926197296E-4</v>
      </c>
      <c r="M257" s="10">
        <v>95.60731842251109</v>
      </c>
      <c r="N257" s="10"/>
      <c r="O257" s="10">
        <v>0.204768</v>
      </c>
      <c r="P257" s="10">
        <f t="shared" si="4"/>
        <v>219.0659262</v>
      </c>
      <c r="Q257" s="10">
        <f t="shared" si="5"/>
        <v>4768</v>
      </c>
    </row>
    <row r="258" ht="14.25" customHeight="1">
      <c r="A258" s="10"/>
      <c r="B258" s="10">
        <v>29489.8</v>
      </c>
      <c r="C258" s="14">
        <f t="shared" si="1"/>
        <v>491.4966667</v>
      </c>
      <c r="D258" s="14">
        <f t="shared" si="2"/>
        <v>8.191611111</v>
      </c>
      <c r="E258" s="10"/>
      <c r="F258" s="10"/>
      <c r="G258" s="14">
        <v>5.705</v>
      </c>
      <c r="H258" s="10">
        <v>4.77</v>
      </c>
      <c r="I258" s="14">
        <f t="shared" si="3"/>
        <v>0.00477</v>
      </c>
      <c r="J258" s="10">
        <v>35.7</v>
      </c>
      <c r="K258" s="10">
        <v>0.00477</v>
      </c>
      <c r="L258" s="10">
        <v>2.1706592619729573E-4</v>
      </c>
      <c r="M258" s="10">
        <v>95.64742216346012</v>
      </c>
      <c r="N258" s="10"/>
      <c r="O258" s="10">
        <v>0.20477</v>
      </c>
      <c r="P258" s="10">
        <f t="shared" si="4"/>
        <v>217.0659262</v>
      </c>
      <c r="Q258" s="10">
        <f t="shared" si="5"/>
        <v>4770</v>
      </c>
    </row>
    <row r="259" ht="14.25" customHeight="1">
      <c r="A259" s="10"/>
      <c r="B259" s="10">
        <v>29609.7</v>
      </c>
      <c r="C259" s="14">
        <f t="shared" si="1"/>
        <v>493.495</v>
      </c>
      <c r="D259" s="14">
        <f t="shared" si="2"/>
        <v>8.224916667</v>
      </c>
      <c r="E259" s="10"/>
      <c r="F259" s="10"/>
      <c r="G259" s="14">
        <v>5.704</v>
      </c>
      <c r="H259" s="10">
        <v>4.772</v>
      </c>
      <c r="I259" s="14">
        <f t="shared" si="3"/>
        <v>0.004772</v>
      </c>
      <c r="J259" s="10">
        <v>35.7</v>
      </c>
      <c r="K259" s="10">
        <v>0.004772</v>
      </c>
      <c r="L259" s="10">
        <v>2.1506592619729547E-4</v>
      </c>
      <c r="M259" s="10">
        <v>95.68752590440917</v>
      </c>
      <c r="N259" s="10"/>
      <c r="O259" s="10">
        <v>0.204772</v>
      </c>
      <c r="P259" s="10">
        <f t="shared" si="4"/>
        <v>215.0659262</v>
      </c>
      <c r="Q259" s="10">
        <f t="shared" si="5"/>
        <v>4772</v>
      </c>
    </row>
    <row r="260" ht="14.25" customHeight="1">
      <c r="A260" s="10"/>
      <c r="B260" s="10">
        <v>29729.6</v>
      </c>
      <c r="C260" s="14">
        <f t="shared" si="1"/>
        <v>495.4933333</v>
      </c>
      <c r="D260" s="14">
        <f t="shared" si="2"/>
        <v>8.258222222</v>
      </c>
      <c r="E260" s="10"/>
      <c r="F260" s="10"/>
      <c r="G260" s="14">
        <v>5.703</v>
      </c>
      <c r="H260" s="10">
        <v>4.772</v>
      </c>
      <c r="I260" s="14">
        <f t="shared" si="3"/>
        <v>0.004772</v>
      </c>
      <c r="J260" s="10">
        <v>35.7</v>
      </c>
      <c r="K260" s="10">
        <v>0.004772</v>
      </c>
      <c r="L260" s="10">
        <v>2.1506592619729547E-4</v>
      </c>
      <c r="M260" s="10">
        <v>95.68752590440917</v>
      </c>
      <c r="N260" s="10"/>
      <c r="O260" s="10">
        <v>0.204772</v>
      </c>
      <c r="P260" s="10">
        <f t="shared" si="4"/>
        <v>215.0659262</v>
      </c>
      <c r="Q260" s="10">
        <f t="shared" si="5"/>
        <v>4772</v>
      </c>
    </row>
    <row r="261" ht="14.25" customHeight="1">
      <c r="A261" s="10"/>
      <c r="B261" s="10">
        <v>29849.4</v>
      </c>
      <c r="C261" s="14">
        <f t="shared" si="1"/>
        <v>497.49</v>
      </c>
      <c r="D261" s="14">
        <f t="shared" si="2"/>
        <v>8.2915</v>
      </c>
      <c r="E261" s="10"/>
      <c r="F261" s="10"/>
      <c r="G261" s="14">
        <v>5.705</v>
      </c>
      <c r="H261" s="10">
        <v>4.774</v>
      </c>
      <c r="I261" s="14">
        <f t="shared" si="3"/>
        <v>0.004774</v>
      </c>
      <c r="J261" s="10">
        <v>35.7</v>
      </c>
      <c r="K261" s="10">
        <v>0.004774</v>
      </c>
      <c r="L261" s="10">
        <v>2.1306592619729607E-4</v>
      </c>
      <c r="M261" s="10">
        <v>95.72762964535819</v>
      </c>
      <c r="N261" s="10"/>
      <c r="O261" s="10">
        <v>0.204774</v>
      </c>
      <c r="P261" s="10">
        <f t="shared" si="4"/>
        <v>213.0659262</v>
      </c>
      <c r="Q261" s="10">
        <f t="shared" si="5"/>
        <v>4774</v>
      </c>
    </row>
    <row r="262" ht="14.25" customHeight="1">
      <c r="A262" s="10"/>
      <c r="B262" s="10">
        <v>29969.3</v>
      </c>
      <c r="C262" s="14">
        <f t="shared" si="1"/>
        <v>499.4883333</v>
      </c>
      <c r="D262" s="14">
        <f t="shared" si="2"/>
        <v>8.324805556</v>
      </c>
      <c r="E262" s="10"/>
      <c r="F262" s="10"/>
      <c r="G262" s="14">
        <v>5.703</v>
      </c>
      <c r="H262" s="10">
        <v>4.774</v>
      </c>
      <c r="I262" s="14">
        <f t="shared" si="3"/>
        <v>0.004774</v>
      </c>
      <c r="J262" s="10">
        <v>35.7</v>
      </c>
      <c r="K262" s="10">
        <v>0.004774</v>
      </c>
      <c r="L262" s="10">
        <v>2.1306592619729607E-4</v>
      </c>
      <c r="M262" s="10">
        <v>95.72762964535819</v>
      </c>
      <c r="N262" s="10"/>
      <c r="O262" s="10">
        <v>0.204774</v>
      </c>
      <c r="P262" s="10">
        <f t="shared" si="4"/>
        <v>213.0659262</v>
      </c>
      <c r="Q262" s="10">
        <f t="shared" si="5"/>
        <v>4774</v>
      </c>
    </row>
    <row r="263" ht="14.25" customHeight="1">
      <c r="A263" s="10"/>
      <c r="B263" s="10">
        <v>30089.2</v>
      </c>
      <c r="C263" s="14">
        <f t="shared" si="1"/>
        <v>501.4866667</v>
      </c>
      <c r="D263" s="14">
        <f t="shared" si="2"/>
        <v>8.358111111</v>
      </c>
      <c r="E263" s="10"/>
      <c r="F263" s="10"/>
      <c r="G263" s="14">
        <v>5.703</v>
      </c>
      <c r="H263" s="10">
        <v>4.776</v>
      </c>
      <c r="I263" s="14">
        <f t="shared" si="3"/>
        <v>0.004776</v>
      </c>
      <c r="J263" s="10">
        <v>35.6</v>
      </c>
      <c r="K263" s="10">
        <v>0.004776</v>
      </c>
      <c r="L263" s="10">
        <v>2.110659261972958E-4</v>
      </c>
      <c r="M263" s="10">
        <v>95.76773338630724</v>
      </c>
      <c r="N263" s="10"/>
      <c r="O263" s="10">
        <v>0.204776</v>
      </c>
      <c r="P263" s="10">
        <f t="shared" si="4"/>
        <v>211.0659262</v>
      </c>
      <c r="Q263" s="10">
        <f t="shared" si="5"/>
        <v>4776</v>
      </c>
    </row>
    <row r="264" ht="14.25" customHeight="1">
      <c r="A264" s="10"/>
      <c r="B264" s="10">
        <v>30209.1</v>
      </c>
      <c r="C264" s="14">
        <f t="shared" si="1"/>
        <v>503.485</v>
      </c>
      <c r="D264" s="14">
        <f t="shared" si="2"/>
        <v>8.391416667</v>
      </c>
      <c r="E264" s="10"/>
      <c r="F264" s="10"/>
      <c r="G264" s="14">
        <v>5.703</v>
      </c>
      <c r="H264" s="10">
        <v>4.776</v>
      </c>
      <c r="I264" s="14">
        <f t="shared" si="3"/>
        <v>0.004776</v>
      </c>
      <c r="J264" s="10">
        <v>35.7</v>
      </c>
      <c r="K264" s="10">
        <v>0.004776</v>
      </c>
      <c r="L264" s="10">
        <v>2.110659261972958E-4</v>
      </c>
      <c r="M264" s="10">
        <v>95.76773338630724</v>
      </c>
      <c r="N264" s="10"/>
      <c r="O264" s="10">
        <v>0.204776</v>
      </c>
      <c r="P264" s="10">
        <f t="shared" si="4"/>
        <v>211.0659262</v>
      </c>
      <c r="Q264" s="10">
        <f t="shared" si="5"/>
        <v>4776</v>
      </c>
    </row>
    <row r="265" ht="14.25" customHeight="1">
      <c r="A265" s="10"/>
      <c r="B265" s="10">
        <v>30329.0</v>
      </c>
      <c r="C265" s="14">
        <f t="shared" si="1"/>
        <v>505.4833333</v>
      </c>
      <c r="D265" s="14">
        <f t="shared" si="2"/>
        <v>8.424722222</v>
      </c>
      <c r="E265" s="10"/>
      <c r="F265" s="10"/>
      <c r="G265" s="14">
        <v>5.703</v>
      </c>
      <c r="H265" s="10">
        <v>4.778</v>
      </c>
      <c r="I265" s="14">
        <f t="shared" si="3"/>
        <v>0.004778</v>
      </c>
      <c r="J265" s="10">
        <v>35.7</v>
      </c>
      <c r="K265" s="10">
        <v>0.004777999999999999</v>
      </c>
      <c r="L265" s="10">
        <v>2.090659261972964E-4</v>
      </c>
      <c r="M265" s="10">
        <v>95.80783712725626</v>
      </c>
      <c r="N265" s="10"/>
      <c r="O265" s="10">
        <v>0.20477800000000002</v>
      </c>
      <c r="P265" s="10">
        <f t="shared" si="4"/>
        <v>209.0659262</v>
      </c>
      <c r="Q265" s="10">
        <f t="shared" si="5"/>
        <v>4778</v>
      </c>
    </row>
    <row r="266" ht="14.25" customHeight="1">
      <c r="A266" s="10"/>
      <c r="B266" s="10">
        <v>30448.8</v>
      </c>
      <c r="C266" s="14">
        <f t="shared" si="1"/>
        <v>507.48</v>
      </c>
      <c r="D266" s="14">
        <f t="shared" si="2"/>
        <v>8.458</v>
      </c>
      <c r="E266" s="10"/>
      <c r="F266" s="10"/>
      <c r="G266" s="14">
        <v>5.705</v>
      </c>
      <c r="H266" s="10">
        <v>4.78</v>
      </c>
      <c r="I266" s="14">
        <f t="shared" si="3"/>
        <v>0.00478</v>
      </c>
      <c r="J266" s="10">
        <v>35.7</v>
      </c>
      <c r="K266" s="10">
        <v>0.00478</v>
      </c>
      <c r="L266" s="10">
        <v>2.0706592619729527E-4</v>
      </c>
      <c r="M266" s="10">
        <v>95.84794086820533</v>
      </c>
      <c r="N266" s="10"/>
      <c r="O266" s="10">
        <v>0.20478000000000002</v>
      </c>
      <c r="P266" s="10">
        <f t="shared" si="4"/>
        <v>207.0659262</v>
      </c>
      <c r="Q266" s="10">
        <f t="shared" si="5"/>
        <v>4780</v>
      </c>
    </row>
    <row r="267" ht="14.25" customHeight="1">
      <c r="A267" s="10"/>
      <c r="B267" s="10">
        <v>30568.7</v>
      </c>
      <c r="C267" s="14">
        <f t="shared" si="1"/>
        <v>509.4783333</v>
      </c>
      <c r="D267" s="14">
        <f t="shared" si="2"/>
        <v>8.491305556</v>
      </c>
      <c r="E267" s="10"/>
      <c r="F267" s="10"/>
      <c r="G267" s="14">
        <v>5.703</v>
      </c>
      <c r="H267" s="10">
        <v>4.78</v>
      </c>
      <c r="I267" s="14">
        <f t="shared" si="3"/>
        <v>0.00478</v>
      </c>
      <c r="J267" s="10">
        <v>35.7</v>
      </c>
      <c r="K267" s="10">
        <v>0.00478</v>
      </c>
      <c r="L267" s="10">
        <v>2.0706592619729527E-4</v>
      </c>
      <c r="M267" s="10">
        <v>95.84794086820533</v>
      </c>
      <c r="N267" s="10"/>
      <c r="O267" s="10">
        <v>0.20478000000000002</v>
      </c>
      <c r="P267" s="10">
        <f t="shared" si="4"/>
        <v>207.0659262</v>
      </c>
      <c r="Q267" s="10">
        <f t="shared" si="5"/>
        <v>4780</v>
      </c>
    </row>
    <row r="268" ht="14.25" customHeight="1">
      <c r="A268" s="10"/>
      <c r="B268" s="10">
        <v>30688.6</v>
      </c>
      <c r="C268" s="14">
        <f t="shared" si="1"/>
        <v>511.4766667</v>
      </c>
      <c r="D268" s="14">
        <f t="shared" si="2"/>
        <v>8.524611111</v>
      </c>
      <c r="E268" s="10"/>
      <c r="F268" s="10"/>
      <c r="G268" s="14">
        <v>5.703</v>
      </c>
      <c r="H268" s="10">
        <v>4.78</v>
      </c>
      <c r="I268" s="14">
        <f t="shared" si="3"/>
        <v>0.00478</v>
      </c>
      <c r="J268" s="10">
        <v>35.7</v>
      </c>
      <c r="K268" s="10">
        <v>0.00478</v>
      </c>
      <c r="L268" s="10">
        <v>2.0706592619729527E-4</v>
      </c>
      <c r="M268" s="10">
        <v>95.84794086820533</v>
      </c>
      <c r="N268" s="10"/>
      <c r="O268" s="10">
        <v>0.20478000000000002</v>
      </c>
      <c r="P268" s="10">
        <f t="shared" si="4"/>
        <v>207.0659262</v>
      </c>
      <c r="Q268" s="10">
        <f t="shared" si="5"/>
        <v>4780</v>
      </c>
    </row>
    <row r="269" ht="14.25" customHeight="1">
      <c r="A269" s="10"/>
      <c r="B269" s="10">
        <v>30808.5</v>
      </c>
      <c r="C269" s="14">
        <f t="shared" si="1"/>
        <v>513.475</v>
      </c>
      <c r="D269" s="14">
        <f t="shared" si="2"/>
        <v>8.557916667</v>
      </c>
      <c r="E269" s="10"/>
      <c r="F269" s="10"/>
      <c r="G269" s="14">
        <v>5.705</v>
      </c>
      <c r="H269" s="10">
        <v>4.782</v>
      </c>
      <c r="I269" s="14">
        <f t="shared" si="3"/>
        <v>0.004782</v>
      </c>
      <c r="J269" s="10">
        <v>35.7</v>
      </c>
      <c r="K269" s="10">
        <v>0.004782</v>
      </c>
      <c r="L269" s="10">
        <v>2.0506592619729588E-4</v>
      </c>
      <c r="M269" s="10">
        <v>95.88804460915435</v>
      </c>
      <c r="N269" s="10"/>
      <c r="O269" s="10">
        <v>0.20478200000000002</v>
      </c>
      <c r="P269" s="10">
        <f t="shared" si="4"/>
        <v>205.0659262</v>
      </c>
      <c r="Q269" s="10">
        <f t="shared" si="5"/>
        <v>4782</v>
      </c>
    </row>
    <row r="270" ht="14.25" customHeight="1">
      <c r="A270" s="10"/>
      <c r="B270" s="10">
        <v>30928.4</v>
      </c>
      <c r="C270" s="14">
        <f t="shared" si="1"/>
        <v>515.4733333</v>
      </c>
      <c r="D270" s="14">
        <f t="shared" si="2"/>
        <v>8.591222222</v>
      </c>
      <c r="E270" s="10"/>
      <c r="F270" s="10"/>
      <c r="G270" s="14">
        <v>5.704</v>
      </c>
      <c r="H270" s="10">
        <v>4.782</v>
      </c>
      <c r="I270" s="14">
        <f t="shared" si="3"/>
        <v>0.004782</v>
      </c>
      <c r="J270" s="10">
        <v>35.7</v>
      </c>
      <c r="K270" s="10">
        <v>0.004782</v>
      </c>
      <c r="L270" s="10">
        <v>2.0506592619729588E-4</v>
      </c>
      <c r="M270" s="10">
        <v>95.88804460915435</v>
      </c>
      <c r="N270" s="10"/>
      <c r="O270" s="10">
        <v>0.20478200000000002</v>
      </c>
      <c r="P270" s="10">
        <f t="shared" si="4"/>
        <v>205.0659262</v>
      </c>
      <c r="Q270" s="10">
        <f t="shared" si="5"/>
        <v>4782</v>
      </c>
    </row>
    <row r="271" ht="14.25" customHeight="1">
      <c r="A271" s="10"/>
      <c r="B271" s="10">
        <v>31048.2</v>
      </c>
      <c r="C271" s="14">
        <f t="shared" si="1"/>
        <v>517.47</v>
      </c>
      <c r="D271" s="14">
        <f t="shared" si="2"/>
        <v>8.6245</v>
      </c>
      <c r="E271" s="10"/>
      <c r="F271" s="10"/>
      <c r="G271" s="14">
        <v>5.704</v>
      </c>
      <c r="H271" s="10">
        <v>4.784</v>
      </c>
      <c r="I271" s="14">
        <f t="shared" si="3"/>
        <v>0.004784</v>
      </c>
      <c r="J271" s="10">
        <v>35.7</v>
      </c>
      <c r="K271" s="10">
        <v>0.004784</v>
      </c>
      <c r="L271" s="10">
        <v>2.030659261972956E-4</v>
      </c>
      <c r="M271" s="10">
        <v>95.9281483501034</v>
      </c>
      <c r="N271" s="10"/>
      <c r="O271" s="10">
        <v>0.20478400000000002</v>
      </c>
      <c r="P271" s="10">
        <f t="shared" si="4"/>
        <v>203.0659262</v>
      </c>
      <c r="Q271" s="10">
        <f t="shared" si="5"/>
        <v>4784</v>
      </c>
    </row>
    <row r="272" ht="14.25" customHeight="1">
      <c r="A272" s="10"/>
      <c r="B272" s="10">
        <v>31168.1</v>
      </c>
      <c r="C272" s="14">
        <f t="shared" si="1"/>
        <v>519.4683333</v>
      </c>
      <c r="D272" s="14">
        <f t="shared" si="2"/>
        <v>8.657805556</v>
      </c>
      <c r="E272" s="10"/>
      <c r="F272" s="10"/>
      <c r="G272" s="14">
        <v>5.703</v>
      </c>
      <c r="H272" s="10">
        <v>4.784</v>
      </c>
      <c r="I272" s="14">
        <f t="shared" si="3"/>
        <v>0.004784</v>
      </c>
      <c r="J272" s="10">
        <v>35.7</v>
      </c>
      <c r="K272" s="10">
        <v>0.004784</v>
      </c>
      <c r="L272" s="10">
        <v>2.030659261972956E-4</v>
      </c>
      <c r="M272" s="10">
        <v>95.9281483501034</v>
      </c>
      <c r="N272" s="10"/>
      <c r="O272" s="10">
        <v>0.20478400000000002</v>
      </c>
      <c r="P272" s="10">
        <f t="shared" si="4"/>
        <v>203.0659262</v>
      </c>
      <c r="Q272" s="10">
        <f t="shared" si="5"/>
        <v>4784</v>
      </c>
    </row>
    <row r="273" ht="14.25" customHeight="1">
      <c r="A273" s="10"/>
      <c r="B273" s="10">
        <v>31288.0</v>
      </c>
      <c r="C273" s="14">
        <f t="shared" si="1"/>
        <v>521.4666667</v>
      </c>
      <c r="D273" s="14">
        <f t="shared" si="2"/>
        <v>8.691111111</v>
      </c>
      <c r="E273" s="10"/>
      <c r="F273" s="10"/>
      <c r="G273" s="14">
        <v>5.704</v>
      </c>
      <c r="H273" s="10">
        <v>4.786</v>
      </c>
      <c r="I273" s="14">
        <f t="shared" si="3"/>
        <v>0.004786</v>
      </c>
      <c r="J273" s="10">
        <v>35.7</v>
      </c>
      <c r="K273" s="10">
        <v>0.0047859999999999995</v>
      </c>
      <c r="L273" s="10">
        <v>2.010659261972962E-4</v>
      </c>
      <c r="M273" s="10">
        <v>95.96825209105243</v>
      </c>
      <c r="N273" s="10"/>
      <c r="O273" s="10">
        <v>0.20478600000000002</v>
      </c>
      <c r="P273" s="10">
        <f t="shared" si="4"/>
        <v>201.0659262</v>
      </c>
      <c r="Q273" s="10">
        <f t="shared" si="5"/>
        <v>4786</v>
      </c>
    </row>
    <row r="274" ht="14.25" customHeight="1">
      <c r="A274" s="10"/>
      <c r="B274" s="10">
        <v>31407.9</v>
      </c>
      <c r="C274" s="14">
        <f t="shared" si="1"/>
        <v>523.465</v>
      </c>
      <c r="D274" s="14">
        <f t="shared" si="2"/>
        <v>8.724416667</v>
      </c>
      <c r="E274" s="10"/>
      <c r="F274" s="10"/>
      <c r="G274" s="14">
        <v>5.703</v>
      </c>
      <c r="H274" s="10">
        <v>4.786</v>
      </c>
      <c r="I274" s="14">
        <f t="shared" si="3"/>
        <v>0.004786</v>
      </c>
      <c r="J274" s="10">
        <v>35.7</v>
      </c>
      <c r="K274" s="10">
        <v>0.0047859999999999995</v>
      </c>
      <c r="L274" s="10">
        <v>2.010659261972962E-4</v>
      </c>
      <c r="M274" s="10">
        <v>95.96825209105243</v>
      </c>
      <c r="N274" s="10"/>
      <c r="O274" s="10">
        <v>0.20478600000000002</v>
      </c>
      <c r="P274" s="10">
        <f t="shared" si="4"/>
        <v>201.0659262</v>
      </c>
      <c r="Q274" s="10">
        <f t="shared" si="5"/>
        <v>4786</v>
      </c>
    </row>
    <row r="275" ht="14.25" customHeight="1">
      <c r="A275" s="10"/>
      <c r="B275" s="10">
        <v>31527.7</v>
      </c>
      <c r="C275" s="14">
        <f t="shared" si="1"/>
        <v>525.4616667</v>
      </c>
      <c r="D275" s="14">
        <f t="shared" si="2"/>
        <v>8.757694444</v>
      </c>
      <c r="E275" s="10"/>
      <c r="F275" s="10"/>
      <c r="G275" s="14">
        <v>5.706</v>
      </c>
      <c r="H275" s="10">
        <v>4.788</v>
      </c>
      <c r="I275" s="14">
        <f t="shared" si="3"/>
        <v>0.004788</v>
      </c>
      <c r="J275" s="10">
        <v>35.7</v>
      </c>
      <c r="K275" s="10">
        <v>0.004788000000000001</v>
      </c>
      <c r="L275" s="10">
        <v>1.9906592619729508E-4</v>
      </c>
      <c r="M275" s="10">
        <v>96.00835583200148</v>
      </c>
      <c r="N275" s="10"/>
      <c r="O275" s="10">
        <v>0.20478800000000003</v>
      </c>
      <c r="P275" s="10">
        <f t="shared" si="4"/>
        <v>199.0659262</v>
      </c>
      <c r="Q275" s="10">
        <f t="shared" si="5"/>
        <v>4788</v>
      </c>
    </row>
    <row r="276" ht="14.25" customHeight="1">
      <c r="A276" s="10"/>
      <c r="B276" s="10">
        <v>31647.6</v>
      </c>
      <c r="C276" s="14">
        <f t="shared" si="1"/>
        <v>527.46</v>
      </c>
      <c r="D276" s="14">
        <f t="shared" si="2"/>
        <v>8.791</v>
      </c>
      <c r="E276" s="10"/>
      <c r="F276" s="10"/>
      <c r="G276" s="14">
        <v>5.703</v>
      </c>
      <c r="H276" s="10">
        <v>4.788</v>
      </c>
      <c r="I276" s="14">
        <f t="shared" si="3"/>
        <v>0.004788</v>
      </c>
      <c r="J276" s="10">
        <v>35.7</v>
      </c>
      <c r="K276" s="10">
        <v>0.004788000000000001</v>
      </c>
      <c r="L276" s="10">
        <v>1.9906592619729508E-4</v>
      </c>
      <c r="M276" s="10">
        <v>96.00835583200148</v>
      </c>
      <c r="N276" s="10"/>
      <c r="O276" s="10">
        <v>0.20478800000000003</v>
      </c>
      <c r="P276" s="10">
        <f t="shared" si="4"/>
        <v>199.0659262</v>
      </c>
      <c r="Q276" s="10">
        <f t="shared" si="5"/>
        <v>4788</v>
      </c>
    </row>
    <row r="277" ht="14.25" customHeight="1">
      <c r="A277" s="10"/>
      <c r="B277" s="10">
        <v>31767.5</v>
      </c>
      <c r="C277" s="14">
        <f t="shared" si="1"/>
        <v>529.4583333</v>
      </c>
      <c r="D277" s="14">
        <f t="shared" si="2"/>
        <v>8.824305556</v>
      </c>
      <c r="E277" s="10"/>
      <c r="F277" s="10"/>
      <c r="G277" s="14">
        <v>5.705</v>
      </c>
      <c r="H277" s="10">
        <v>4.79</v>
      </c>
      <c r="I277" s="14">
        <f t="shared" si="3"/>
        <v>0.00479</v>
      </c>
      <c r="J277" s="10">
        <v>35.7</v>
      </c>
      <c r="K277" s="10">
        <v>0.00479</v>
      </c>
      <c r="L277" s="10">
        <v>1.9706592619729568E-4</v>
      </c>
      <c r="M277" s="10">
        <v>96.04845957295052</v>
      </c>
      <c r="N277" s="10"/>
      <c r="O277" s="10">
        <v>0.20479</v>
      </c>
      <c r="P277" s="10">
        <f t="shared" si="4"/>
        <v>197.0659262</v>
      </c>
      <c r="Q277" s="10">
        <f t="shared" si="5"/>
        <v>4790</v>
      </c>
    </row>
    <row r="278" ht="14.25" customHeight="1">
      <c r="A278" s="10"/>
      <c r="B278" s="10">
        <v>31887.4</v>
      </c>
      <c r="C278" s="14">
        <f t="shared" si="1"/>
        <v>531.4566667</v>
      </c>
      <c r="D278" s="14">
        <f t="shared" si="2"/>
        <v>8.857611111</v>
      </c>
      <c r="E278" s="10"/>
      <c r="F278" s="10"/>
      <c r="G278" s="14">
        <v>5.705</v>
      </c>
      <c r="H278" s="10">
        <v>4.79</v>
      </c>
      <c r="I278" s="14">
        <f t="shared" si="3"/>
        <v>0.00479</v>
      </c>
      <c r="J278" s="10">
        <v>35.7</v>
      </c>
      <c r="K278" s="10">
        <v>0.00479</v>
      </c>
      <c r="L278" s="10">
        <v>1.9706592619729568E-4</v>
      </c>
      <c r="M278" s="10">
        <v>96.04845957295052</v>
      </c>
      <c r="N278" s="10"/>
      <c r="O278" s="10">
        <v>0.20479</v>
      </c>
      <c r="P278" s="10">
        <f t="shared" si="4"/>
        <v>197.0659262</v>
      </c>
      <c r="Q278" s="10">
        <f t="shared" si="5"/>
        <v>4790</v>
      </c>
    </row>
    <row r="279" ht="14.25" customHeight="1">
      <c r="A279" s="10"/>
      <c r="B279" s="10">
        <v>32007.2</v>
      </c>
      <c r="C279" s="14">
        <f t="shared" si="1"/>
        <v>533.4533333</v>
      </c>
      <c r="D279" s="14">
        <f t="shared" si="2"/>
        <v>8.890888889</v>
      </c>
      <c r="E279" s="10"/>
      <c r="F279" s="10"/>
      <c r="G279" s="14">
        <v>5.706</v>
      </c>
      <c r="H279" s="10">
        <v>4.792</v>
      </c>
      <c r="I279" s="14">
        <f t="shared" si="3"/>
        <v>0.004792</v>
      </c>
      <c r="J279" s="10">
        <v>35.7</v>
      </c>
      <c r="K279" s="10">
        <v>0.004791999999999999</v>
      </c>
      <c r="L279" s="10">
        <v>1.9506592619729628E-4</v>
      </c>
      <c r="M279" s="10">
        <v>96.08856331389954</v>
      </c>
      <c r="N279" s="10"/>
      <c r="O279" s="10">
        <v>0.204792</v>
      </c>
      <c r="P279" s="10">
        <f t="shared" si="4"/>
        <v>195.0659262</v>
      </c>
      <c r="Q279" s="10">
        <f t="shared" si="5"/>
        <v>4792</v>
      </c>
    </row>
    <row r="280" ht="14.25" customHeight="1">
      <c r="A280" s="10"/>
      <c r="B280" s="10">
        <v>32127.1</v>
      </c>
      <c r="C280" s="14">
        <f t="shared" si="1"/>
        <v>535.4516667</v>
      </c>
      <c r="D280" s="14">
        <f t="shared" si="2"/>
        <v>8.924194444</v>
      </c>
      <c r="E280" s="10"/>
      <c r="F280" s="10"/>
      <c r="G280" s="14">
        <v>5.704</v>
      </c>
      <c r="H280" s="10">
        <v>4.792</v>
      </c>
      <c r="I280" s="14">
        <f t="shared" si="3"/>
        <v>0.004792</v>
      </c>
      <c r="J280" s="10">
        <v>35.7</v>
      </c>
      <c r="K280" s="10">
        <v>0.004791999999999999</v>
      </c>
      <c r="L280" s="10">
        <v>1.9506592619729628E-4</v>
      </c>
      <c r="M280" s="10">
        <v>96.08856331389954</v>
      </c>
      <c r="N280" s="10"/>
      <c r="O280" s="10">
        <v>0.204792</v>
      </c>
      <c r="P280" s="10">
        <f t="shared" si="4"/>
        <v>195.0659262</v>
      </c>
      <c r="Q280" s="10">
        <f t="shared" si="5"/>
        <v>4792</v>
      </c>
    </row>
    <row r="281" ht="14.25" customHeight="1">
      <c r="A281" s="10"/>
      <c r="B281" s="10">
        <v>32247.0</v>
      </c>
      <c r="C281" s="14">
        <f t="shared" si="1"/>
        <v>537.45</v>
      </c>
      <c r="D281" s="14">
        <f t="shared" si="2"/>
        <v>8.9575</v>
      </c>
      <c r="E281" s="10"/>
      <c r="F281" s="10"/>
      <c r="G281" s="14">
        <v>5.702</v>
      </c>
      <c r="H281" s="10">
        <v>4.792</v>
      </c>
      <c r="I281" s="14">
        <f t="shared" si="3"/>
        <v>0.004792</v>
      </c>
      <c r="J281" s="10">
        <v>35.7</v>
      </c>
      <c r="K281" s="10">
        <v>0.004791999999999999</v>
      </c>
      <c r="L281" s="10">
        <v>1.9506592619729628E-4</v>
      </c>
      <c r="M281" s="10">
        <v>96.08856331389954</v>
      </c>
      <c r="N281" s="10"/>
      <c r="O281" s="10">
        <v>0.204792</v>
      </c>
      <c r="P281" s="10">
        <f t="shared" si="4"/>
        <v>195.0659262</v>
      </c>
      <c r="Q281" s="10">
        <f t="shared" si="5"/>
        <v>4792</v>
      </c>
    </row>
    <row r="282" ht="14.25" customHeight="1">
      <c r="A282" s="10"/>
      <c r="B282" s="10">
        <v>32366.9</v>
      </c>
      <c r="C282" s="14">
        <f t="shared" si="1"/>
        <v>539.4483333</v>
      </c>
      <c r="D282" s="14">
        <f t="shared" si="2"/>
        <v>8.990805556</v>
      </c>
      <c r="E282" s="10"/>
      <c r="F282" s="10"/>
      <c r="G282" s="14">
        <v>5.705</v>
      </c>
      <c r="H282" s="10">
        <v>4.794</v>
      </c>
      <c r="I282" s="14">
        <f t="shared" si="3"/>
        <v>0.004794</v>
      </c>
      <c r="J282" s="10">
        <v>35.7</v>
      </c>
      <c r="K282" s="10">
        <v>0.004794</v>
      </c>
      <c r="L282" s="10">
        <v>1.9306592619729602E-4</v>
      </c>
      <c r="M282" s="10">
        <v>96.12866705484859</v>
      </c>
      <c r="N282" s="10"/>
      <c r="O282" s="10">
        <v>0.204794</v>
      </c>
      <c r="P282" s="10">
        <f t="shared" si="4"/>
        <v>193.0659262</v>
      </c>
      <c r="Q282" s="10">
        <f t="shared" si="5"/>
        <v>4794</v>
      </c>
    </row>
    <row r="283" ht="14.25" customHeight="1">
      <c r="A283" s="10"/>
      <c r="B283" s="10">
        <v>32486.7</v>
      </c>
      <c r="C283" s="14">
        <f t="shared" si="1"/>
        <v>541.445</v>
      </c>
      <c r="D283" s="14">
        <f t="shared" si="2"/>
        <v>9.024083333</v>
      </c>
      <c r="E283" s="10"/>
      <c r="F283" s="10"/>
      <c r="G283" s="14">
        <v>5.704</v>
      </c>
      <c r="H283" s="10">
        <v>4.794</v>
      </c>
      <c r="I283" s="14">
        <f t="shared" si="3"/>
        <v>0.004794</v>
      </c>
      <c r="J283" s="10">
        <v>35.7</v>
      </c>
      <c r="K283" s="10">
        <v>0.004794</v>
      </c>
      <c r="L283" s="10">
        <v>1.9306592619729602E-4</v>
      </c>
      <c r="M283" s="10">
        <v>96.12866705484859</v>
      </c>
      <c r="N283" s="10"/>
      <c r="O283" s="10">
        <v>0.204794</v>
      </c>
      <c r="P283" s="10">
        <f t="shared" si="4"/>
        <v>193.0659262</v>
      </c>
      <c r="Q283" s="10">
        <f t="shared" si="5"/>
        <v>4794</v>
      </c>
    </row>
    <row r="284" ht="14.25" customHeight="1">
      <c r="A284" s="10"/>
      <c r="B284" s="10">
        <v>32606.6</v>
      </c>
      <c r="C284" s="14">
        <f t="shared" si="1"/>
        <v>543.4433333</v>
      </c>
      <c r="D284" s="14">
        <f t="shared" si="2"/>
        <v>9.057388889</v>
      </c>
      <c r="E284" s="10"/>
      <c r="F284" s="10"/>
      <c r="G284" s="14">
        <v>5.705</v>
      </c>
      <c r="H284" s="10">
        <v>4.796</v>
      </c>
      <c r="I284" s="14">
        <f t="shared" si="3"/>
        <v>0.004796</v>
      </c>
      <c r="J284" s="10">
        <v>35.7</v>
      </c>
      <c r="K284" s="10">
        <v>0.004796</v>
      </c>
      <c r="L284" s="10">
        <v>1.9106592619729575E-4</v>
      </c>
      <c r="M284" s="10">
        <v>96.16877079579764</v>
      </c>
      <c r="N284" s="10"/>
      <c r="O284" s="10">
        <v>0.204796</v>
      </c>
      <c r="P284" s="10">
        <f t="shared" si="4"/>
        <v>191.0659262</v>
      </c>
      <c r="Q284" s="10">
        <f t="shared" si="5"/>
        <v>4796</v>
      </c>
    </row>
    <row r="285" ht="14.25" customHeight="1">
      <c r="A285" s="10"/>
      <c r="B285" s="10">
        <v>32726.5</v>
      </c>
      <c r="C285" s="14">
        <f t="shared" si="1"/>
        <v>545.4416667</v>
      </c>
      <c r="D285" s="14">
        <f t="shared" si="2"/>
        <v>9.090694444</v>
      </c>
      <c r="E285" s="10"/>
      <c r="F285" s="10"/>
      <c r="G285" s="14">
        <v>5.705</v>
      </c>
      <c r="H285" s="10">
        <v>4.796</v>
      </c>
      <c r="I285" s="14">
        <f t="shared" si="3"/>
        <v>0.004796</v>
      </c>
      <c r="J285" s="10">
        <v>35.7</v>
      </c>
      <c r="K285" s="10">
        <v>0.004796</v>
      </c>
      <c r="L285" s="10">
        <v>1.9106592619729575E-4</v>
      </c>
      <c r="M285" s="10">
        <v>96.16877079579764</v>
      </c>
      <c r="N285" s="10"/>
      <c r="O285" s="10">
        <v>0.204796</v>
      </c>
      <c r="P285" s="10">
        <f t="shared" si="4"/>
        <v>191.0659262</v>
      </c>
      <c r="Q285" s="10">
        <f t="shared" si="5"/>
        <v>4796</v>
      </c>
    </row>
    <row r="286" ht="14.25" customHeight="1">
      <c r="A286" s="10"/>
      <c r="B286" s="10">
        <v>32846.4</v>
      </c>
      <c r="C286" s="14">
        <f t="shared" si="1"/>
        <v>547.44</v>
      </c>
      <c r="D286" s="14">
        <f t="shared" si="2"/>
        <v>9.124</v>
      </c>
      <c r="E286" s="10"/>
      <c r="F286" s="10"/>
      <c r="G286" s="14">
        <v>5.704</v>
      </c>
      <c r="H286" s="10">
        <v>4.796</v>
      </c>
      <c r="I286" s="14">
        <f t="shared" si="3"/>
        <v>0.004796</v>
      </c>
      <c r="J286" s="10">
        <v>35.7</v>
      </c>
      <c r="K286" s="10">
        <v>0.004796</v>
      </c>
      <c r="L286" s="10">
        <v>1.9106592619729575E-4</v>
      </c>
      <c r="M286" s="10">
        <v>96.16877079579764</v>
      </c>
      <c r="N286" s="10"/>
      <c r="O286" s="10">
        <v>0.204796</v>
      </c>
      <c r="P286" s="10">
        <f t="shared" si="4"/>
        <v>191.0659262</v>
      </c>
      <c r="Q286" s="10">
        <f t="shared" si="5"/>
        <v>4796</v>
      </c>
    </row>
    <row r="287" ht="14.25" customHeight="1">
      <c r="A287" s="10"/>
      <c r="B287" s="10">
        <v>32966.2</v>
      </c>
      <c r="C287" s="14">
        <f t="shared" si="1"/>
        <v>549.4366667</v>
      </c>
      <c r="D287" s="14">
        <f t="shared" si="2"/>
        <v>9.157277778</v>
      </c>
      <c r="E287" s="10"/>
      <c r="F287" s="10"/>
      <c r="G287" s="14">
        <v>5.704</v>
      </c>
      <c r="H287" s="10">
        <v>4.796</v>
      </c>
      <c r="I287" s="14">
        <f t="shared" si="3"/>
        <v>0.004796</v>
      </c>
      <c r="J287" s="10">
        <v>35.7</v>
      </c>
      <c r="K287" s="10">
        <v>0.004796</v>
      </c>
      <c r="L287" s="10">
        <v>1.9106592619729575E-4</v>
      </c>
      <c r="M287" s="10">
        <v>96.16877079579764</v>
      </c>
      <c r="N287" s="10"/>
      <c r="O287" s="10">
        <v>0.204796</v>
      </c>
      <c r="P287" s="10">
        <f t="shared" si="4"/>
        <v>191.0659262</v>
      </c>
      <c r="Q287" s="10">
        <f t="shared" si="5"/>
        <v>4796</v>
      </c>
    </row>
    <row r="288" ht="14.25" customHeight="1">
      <c r="A288" s="10"/>
      <c r="B288" s="10">
        <v>33086.1</v>
      </c>
      <c r="C288" s="14">
        <f t="shared" si="1"/>
        <v>551.435</v>
      </c>
      <c r="D288" s="14">
        <f t="shared" si="2"/>
        <v>9.190583333</v>
      </c>
      <c r="E288" s="10"/>
      <c r="F288" s="10"/>
      <c r="G288" s="14">
        <v>5.704</v>
      </c>
      <c r="H288" s="10">
        <v>4.798</v>
      </c>
      <c r="I288" s="14">
        <f t="shared" si="3"/>
        <v>0.004798</v>
      </c>
      <c r="J288" s="10">
        <v>35.7</v>
      </c>
      <c r="K288" s="10">
        <v>0.004798</v>
      </c>
      <c r="L288" s="10">
        <v>1.890659261972955E-4</v>
      </c>
      <c r="M288" s="10">
        <v>96.20887453674668</v>
      </c>
      <c r="N288" s="10"/>
      <c r="O288" s="10">
        <v>0.204798</v>
      </c>
      <c r="P288" s="10">
        <f t="shared" si="4"/>
        <v>189.0659262</v>
      </c>
      <c r="Q288" s="10">
        <f t="shared" si="5"/>
        <v>4798</v>
      </c>
    </row>
    <row r="289" ht="14.25" customHeight="1">
      <c r="A289" s="10"/>
      <c r="B289" s="10">
        <v>33206.0</v>
      </c>
      <c r="C289" s="14">
        <f t="shared" si="1"/>
        <v>553.4333333</v>
      </c>
      <c r="D289" s="14">
        <f t="shared" si="2"/>
        <v>9.223888889</v>
      </c>
      <c r="E289" s="10"/>
      <c r="F289" s="10"/>
      <c r="G289" s="14">
        <v>5.702</v>
      </c>
      <c r="H289" s="10">
        <v>4.798</v>
      </c>
      <c r="I289" s="14">
        <f t="shared" si="3"/>
        <v>0.004798</v>
      </c>
      <c r="J289" s="10">
        <v>35.7</v>
      </c>
      <c r="K289" s="10">
        <v>0.004798</v>
      </c>
      <c r="L289" s="10">
        <v>1.890659261972955E-4</v>
      </c>
      <c r="M289" s="10">
        <v>96.20887453674668</v>
      </c>
      <c r="N289" s="10"/>
      <c r="O289" s="10">
        <v>0.204798</v>
      </c>
      <c r="P289" s="10">
        <f t="shared" si="4"/>
        <v>189.0659262</v>
      </c>
      <c r="Q289" s="10">
        <f t="shared" si="5"/>
        <v>4798</v>
      </c>
    </row>
    <row r="290" ht="14.25" customHeight="1">
      <c r="A290" s="10"/>
      <c r="B290" s="10">
        <v>33325.9</v>
      </c>
      <c r="C290" s="14">
        <f t="shared" si="1"/>
        <v>555.4316667</v>
      </c>
      <c r="D290" s="14">
        <f t="shared" si="2"/>
        <v>9.257194444</v>
      </c>
      <c r="E290" s="10"/>
      <c r="F290" s="10"/>
      <c r="G290" s="14">
        <v>5.703</v>
      </c>
      <c r="H290" s="10">
        <v>4.798</v>
      </c>
      <c r="I290" s="14">
        <f t="shared" si="3"/>
        <v>0.004798</v>
      </c>
      <c r="J290" s="10">
        <v>35.7</v>
      </c>
      <c r="K290" s="10">
        <v>0.004798</v>
      </c>
      <c r="L290" s="10">
        <v>1.890659261972955E-4</v>
      </c>
      <c r="M290" s="10">
        <v>96.20887453674668</v>
      </c>
      <c r="N290" s="10"/>
      <c r="O290" s="10">
        <v>0.204798</v>
      </c>
      <c r="P290" s="10">
        <f t="shared" si="4"/>
        <v>189.0659262</v>
      </c>
      <c r="Q290" s="10">
        <f t="shared" si="5"/>
        <v>4798</v>
      </c>
    </row>
    <row r="291" ht="14.25" customHeight="1">
      <c r="A291" s="10"/>
      <c r="B291" s="10">
        <v>33445.8</v>
      </c>
      <c r="C291" s="14">
        <f t="shared" si="1"/>
        <v>557.43</v>
      </c>
      <c r="D291" s="14">
        <f t="shared" si="2"/>
        <v>9.2905</v>
      </c>
      <c r="E291" s="10"/>
      <c r="F291" s="10"/>
      <c r="G291" s="14">
        <v>5.706</v>
      </c>
      <c r="H291" s="10">
        <v>4.8</v>
      </c>
      <c r="I291" s="14">
        <f t="shared" si="3"/>
        <v>0.0048</v>
      </c>
      <c r="J291" s="10">
        <v>35.7</v>
      </c>
      <c r="K291" s="10">
        <v>0.0048</v>
      </c>
      <c r="L291" s="10">
        <v>1.870659261972961E-4</v>
      </c>
      <c r="M291" s="10">
        <v>96.24897827769571</v>
      </c>
      <c r="N291" s="10"/>
      <c r="O291" s="10">
        <v>0.2048</v>
      </c>
      <c r="P291" s="10">
        <f t="shared" si="4"/>
        <v>187.0659262</v>
      </c>
      <c r="Q291" s="10">
        <f t="shared" si="5"/>
        <v>4800</v>
      </c>
    </row>
    <row r="292" ht="14.25" customHeight="1">
      <c r="A292" s="10"/>
      <c r="B292" s="10">
        <v>33565.6</v>
      </c>
      <c r="C292" s="14">
        <f t="shared" si="1"/>
        <v>559.4266667</v>
      </c>
      <c r="D292" s="14">
        <f t="shared" si="2"/>
        <v>9.323777778</v>
      </c>
      <c r="E292" s="10"/>
      <c r="F292" s="10"/>
      <c r="G292" s="14">
        <v>5.704</v>
      </c>
      <c r="H292" s="10">
        <v>4.8</v>
      </c>
      <c r="I292" s="14">
        <f t="shared" si="3"/>
        <v>0.0048</v>
      </c>
      <c r="J292" s="10">
        <v>35.7</v>
      </c>
      <c r="K292" s="10">
        <v>0.0048</v>
      </c>
      <c r="L292" s="10">
        <v>1.870659261972961E-4</v>
      </c>
      <c r="M292" s="10">
        <v>96.24897827769571</v>
      </c>
      <c r="N292" s="10"/>
      <c r="O292" s="10">
        <v>0.2048</v>
      </c>
      <c r="P292" s="10">
        <f t="shared" si="4"/>
        <v>187.0659262</v>
      </c>
      <c r="Q292" s="10">
        <f t="shared" si="5"/>
        <v>4800</v>
      </c>
    </row>
    <row r="293" ht="14.25" customHeight="1">
      <c r="A293" s="10"/>
      <c r="B293" s="10">
        <v>33685.5</v>
      </c>
      <c r="C293" s="14">
        <f t="shared" si="1"/>
        <v>561.425</v>
      </c>
      <c r="D293" s="14">
        <f t="shared" si="2"/>
        <v>9.357083333</v>
      </c>
      <c r="E293" s="10"/>
      <c r="F293" s="10"/>
      <c r="G293" s="14">
        <v>5.704</v>
      </c>
      <c r="H293" s="10">
        <v>4.8</v>
      </c>
      <c r="I293" s="14">
        <f t="shared" si="3"/>
        <v>0.0048</v>
      </c>
      <c r="J293" s="10">
        <v>35.7</v>
      </c>
      <c r="K293" s="10">
        <v>0.0048</v>
      </c>
      <c r="L293" s="10">
        <v>1.870659261972961E-4</v>
      </c>
      <c r="M293" s="10">
        <v>96.24897827769571</v>
      </c>
      <c r="N293" s="10"/>
      <c r="O293" s="10">
        <v>0.2048</v>
      </c>
      <c r="P293" s="10">
        <f t="shared" si="4"/>
        <v>187.0659262</v>
      </c>
      <c r="Q293" s="10">
        <f t="shared" si="5"/>
        <v>4800</v>
      </c>
    </row>
    <row r="294" ht="14.25" customHeight="1">
      <c r="A294" s="10"/>
      <c r="B294" s="10">
        <v>33805.4</v>
      </c>
      <c r="C294" s="14">
        <f t="shared" si="1"/>
        <v>563.4233333</v>
      </c>
      <c r="D294" s="14">
        <f t="shared" si="2"/>
        <v>9.390388889</v>
      </c>
      <c r="E294" s="10"/>
      <c r="F294" s="10"/>
      <c r="G294" s="14">
        <v>5.703</v>
      </c>
      <c r="H294" s="10">
        <v>4.8</v>
      </c>
      <c r="I294" s="14">
        <f t="shared" si="3"/>
        <v>0.0048</v>
      </c>
      <c r="J294" s="10">
        <v>35.7</v>
      </c>
      <c r="K294" s="10">
        <v>0.0048</v>
      </c>
      <c r="L294" s="10">
        <v>1.870659261972961E-4</v>
      </c>
      <c r="M294" s="10">
        <v>96.24897827769571</v>
      </c>
      <c r="N294" s="10"/>
      <c r="O294" s="10">
        <v>0.2048</v>
      </c>
      <c r="P294" s="10">
        <f t="shared" si="4"/>
        <v>187.0659262</v>
      </c>
      <c r="Q294" s="10">
        <f t="shared" si="5"/>
        <v>4800</v>
      </c>
    </row>
    <row r="295" ht="14.25" customHeight="1">
      <c r="A295" s="10"/>
      <c r="B295" s="10">
        <v>33925.3</v>
      </c>
      <c r="C295" s="14">
        <f t="shared" si="1"/>
        <v>565.4216667</v>
      </c>
      <c r="D295" s="14">
        <f t="shared" si="2"/>
        <v>9.423694444</v>
      </c>
      <c r="E295" s="10"/>
      <c r="F295" s="10"/>
      <c r="G295" s="14">
        <v>5.705</v>
      </c>
      <c r="H295" s="10">
        <v>4.802</v>
      </c>
      <c r="I295" s="14">
        <f t="shared" si="3"/>
        <v>0.004802</v>
      </c>
      <c r="J295" s="10">
        <v>35.7</v>
      </c>
      <c r="K295" s="10">
        <v>0.004802</v>
      </c>
      <c r="L295" s="10">
        <v>1.8506592619729582E-4</v>
      </c>
      <c r="M295" s="10">
        <v>96.28908201864476</v>
      </c>
      <c r="N295" s="10"/>
      <c r="O295" s="10">
        <v>0.204802</v>
      </c>
      <c r="P295" s="10">
        <f t="shared" si="4"/>
        <v>185.0659262</v>
      </c>
      <c r="Q295" s="10">
        <f t="shared" si="5"/>
        <v>4802</v>
      </c>
    </row>
    <row r="296" ht="14.25" customHeight="1">
      <c r="A296" s="10"/>
      <c r="B296" s="10">
        <v>34045.1</v>
      </c>
      <c r="C296" s="14">
        <f t="shared" si="1"/>
        <v>567.4183333</v>
      </c>
      <c r="D296" s="14">
        <f t="shared" si="2"/>
        <v>9.456972222</v>
      </c>
      <c r="E296" s="10"/>
      <c r="F296" s="10"/>
      <c r="G296" s="14">
        <v>5.703</v>
      </c>
      <c r="H296" s="10">
        <v>4.802</v>
      </c>
      <c r="I296" s="14">
        <f t="shared" si="3"/>
        <v>0.004802</v>
      </c>
      <c r="J296" s="10">
        <v>35.7</v>
      </c>
      <c r="K296" s="10">
        <v>0.004802</v>
      </c>
      <c r="L296" s="10">
        <v>1.8506592619729582E-4</v>
      </c>
      <c r="M296" s="10">
        <v>96.28908201864476</v>
      </c>
      <c r="N296" s="10"/>
      <c r="O296" s="10">
        <v>0.204802</v>
      </c>
      <c r="P296" s="10">
        <f t="shared" si="4"/>
        <v>185.0659262</v>
      </c>
      <c r="Q296" s="10">
        <f t="shared" si="5"/>
        <v>4802</v>
      </c>
    </row>
    <row r="297" ht="14.25" customHeight="1">
      <c r="A297" s="10"/>
      <c r="B297" s="10">
        <v>34165.0</v>
      </c>
      <c r="C297" s="14">
        <f t="shared" si="1"/>
        <v>569.4166667</v>
      </c>
      <c r="D297" s="14">
        <f t="shared" si="2"/>
        <v>9.490277778</v>
      </c>
      <c r="E297" s="10"/>
      <c r="F297" s="10"/>
      <c r="G297" s="14">
        <v>5.703</v>
      </c>
      <c r="H297" s="10">
        <v>4.802</v>
      </c>
      <c r="I297" s="14">
        <f t="shared" si="3"/>
        <v>0.004802</v>
      </c>
      <c r="J297" s="10">
        <v>35.7</v>
      </c>
      <c r="K297" s="10">
        <v>0.004802</v>
      </c>
      <c r="L297" s="10">
        <v>1.8506592619729582E-4</v>
      </c>
      <c r="M297" s="10">
        <v>96.28908201864476</v>
      </c>
      <c r="N297" s="10"/>
      <c r="O297" s="10">
        <v>0.204802</v>
      </c>
      <c r="P297" s="10">
        <f t="shared" si="4"/>
        <v>185.0659262</v>
      </c>
      <c r="Q297" s="10">
        <f t="shared" si="5"/>
        <v>4802</v>
      </c>
    </row>
    <row r="298" ht="14.25" customHeight="1">
      <c r="A298" s="10"/>
      <c r="B298" s="10">
        <v>34284.9</v>
      </c>
      <c r="C298" s="14">
        <f t="shared" si="1"/>
        <v>571.415</v>
      </c>
      <c r="D298" s="14">
        <f t="shared" si="2"/>
        <v>9.523583333</v>
      </c>
      <c r="E298" s="10"/>
      <c r="F298" s="10"/>
      <c r="G298" s="14">
        <v>5.705</v>
      </c>
      <c r="H298" s="10">
        <v>4.804</v>
      </c>
      <c r="I298" s="14">
        <f t="shared" si="3"/>
        <v>0.004804</v>
      </c>
      <c r="J298" s="10">
        <v>35.7</v>
      </c>
      <c r="K298" s="10">
        <v>0.004804</v>
      </c>
      <c r="L298" s="10">
        <v>1.8306592619729556E-4</v>
      </c>
      <c r="M298" s="10">
        <v>96.3291857595938</v>
      </c>
      <c r="N298" s="10"/>
      <c r="O298" s="10">
        <v>0.204804</v>
      </c>
      <c r="P298" s="10">
        <f t="shared" si="4"/>
        <v>183.0659262</v>
      </c>
      <c r="Q298" s="10">
        <f t="shared" si="5"/>
        <v>4804</v>
      </c>
    </row>
    <row r="299" ht="14.25" customHeight="1">
      <c r="A299" s="10"/>
      <c r="B299" s="10">
        <v>34404.8</v>
      </c>
      <c r="C299" s="14">
        <f t="shared" si="1"/>
        <v>573.4133333</v>
      </c>
      <c r="D299" s="14">
        <f t="shared" si="2"/>
        <v>9.556888889</v>
      </c>
      <c r="E299" s="10"/>
      <c r="F299" s="10"/>
      <c r="G299" s="14">
        <v>5.704</v>
      </c>
      <c r="H299" s="10">
        <v>4.804</v>
      </c>
      <c r="I299" s="14">
        <f t="shared" si="3"/>
        <v>0.004804</v>
      </c>
      <c r="J299" s="10">
        <v>35.7</v>
      </c>
      <c r="K299" s="10">
        <v>0.004804</v>
      </c>
      <c r="L299" s="10">
        <v>1.8306592619729556E-4</v>
      </c>
      <c r="M299" s="10">
        <v>96.3291857595938</v>
      </c>
      <c r="N299" s="10"/>
      <c r="O299" s="10">
        <v>0.204804</v>
      </c>
      <c r="P299" s="10">
        <f t="shared" si="4"/>
        <v>183.0659262</v>
      </c>
      <c r="Q299" s="10">
        <f t="shared" si="5"/>
        <v>4804</v>
      </c>
    </row>
    <row r="300" ht="14.25" customHeight="1">
      <c r="A300" s="10"/>
      <c r="B300" s="10">
        <v>34524.7</v>
      </c>
      <c r="C300" s="14">
        <f t="shared" si="1"/>
        <v>575.4116667</v>
      </c>
      <c r="D300" s="14">
        <f t="shared" si="2"/>
        <v>9.590194444</v>
      </c>
      <c r="E300" s="10"/>
      <c r="F300" s="10"/>
      <c r="G300" s="14">
        <v>5.704</v>
      </c>
      <c r="H300" s="10">
        <v>4.804</v>
      </c>
      <c r="I300" s="14">
        <f t="shared" si="3"/>
        <v>0.004804</v>
      </c>
      <c r="J300" s="10">
        <v>35.7</v>
      </c>
      <c r="K300" s="10">
        <v>0.004804</v>
      </c>
      <c r="L300" s="10">
        <v>1.8306592619729556E-4</v>
      </c>
      <c r="M300" s="10">
        <v>96.3291857595938</v>
      </c>
      <c r="N300" s="10"/>
      <c r="O300" s="10">
        <v>0.204804</v>
      </c>
      <c r="P300" s="10">
        <f t="shared" si="4"/>
        <v>183.0659262</v>
      </c>
      <c r="Q300" s="10">
        <f t="shared" si="5"/>
        <v>4804</v>
      </c>
    </row>
    <row r="301" ht="14.25" customHeight="1">
      <c r="A301" s="10"/>
      <c r="B301" s="10">
        <v>34644.5</v>
      </c>
      <c r="C301" s="14">
        <f t="shared" si="1"/>
        <v>577.4083333</v>
      </c>
      <c r="D301" s="14">
        <f t="shared" si="2"/>
        <v>9.623472222</v>
      </c>
      <c r="E301" s="10"/>
      <c r="F301" s="10"/>
      <c r="G301" s="14">
        <v>5.703</v>
      </c>
      <c r="H301" s="10">
        <v>4.804</v>
      </c>
      <c r="I301" s="14">
        <f t="shared" si="3"/>
        <v>0.004804</v>
      </c>
      <c r="J301" s="10">
        <v>35.7</v>
      </c>
      <c r="K301" s="10">
        <v>0.004804</v>
      </c>
      <c r="L301" s="10">
        <v>1.8306592619729556E-4</v>
      </c>
      <c r="M301" s="10">
        <v>96.3291857595938</v>
      </c>
      <c r="N301" s="10"/>
      <c r="O301" s="10">
        <v>0.204804</v>
      </c>
      <c r="P301" s="10">
        <f t="shared" si="4"/>
        <v>183.0659262</v>
      </c>
      <c r="Q301" s="10">
        <f t="shared" si="5"/>
        <v>4804</v>
      </c>
    </row>
    <row r="302" ht="14.25" customHeight="1">
      <c r="A302" s="10"/>
      <c r="B302" s="10">
        <v>34764.4</v>
      </c>
      <c r="C302" s="14">
        <f t="shared" si="1"/>
        <v>579.4066667</v>
      </c>
      <c r="D302" s="14">
        <f t="shared" si="2"/>
        <v>9.656777778</v>
      </c>
      <c r="E302" s="10"/>
      <c r="F302" s="10"/>
      <c r="G302" s="14">
        <v>5.706</v>
      </c>
      <c r="H302" s="10">
        <v>4.806</v>
      </c>
      <c r="I302" s="14">
        <f t="shared" si="3"/>
        <v>0.004806</v>
      </c>
      <c r="J302" s="10">
        <v>35.7</v>
      </c>
      <c r="K302" s="10">
        <v>0.004806</v>
      </c>
      <c r="L302" s="10">
        <v>1.810659261972953E-4</v>
      </c>
      <c r="M302" s="10">
        <v>96.36928950054285</v>
      </c>
      <c r="N302" s="10"/>
      <c r="O302" s="10">
        <v>0.20480600000000002</v>
      </c>
      <c r="P302" s="10">
        <f t="shared" si="4"/>
        <v>181.0659262</v>
      </c>
      <c r="Q302" s="10">
        <f t="shared" si="5"/>
        <v>4806</v>
      </c>
    </row>
    <row r="303" ht="14.25" customHeight="1">
      <c r="A303" s="10"/>
      <c r="B303" s="10">
        <v>34884.3</v>
      </c>
      <c r="C303" s="14">
        <f t="shared" si="1"/>
        <v>581.405</v>
      </c>
      <c r="D303" s="14">
        <f t="shared" si="2"/>
        <v>9.690083333</v>
      </c>
      <c r="E303" s="10"/>
      <c r="F303" s="10"/>
      <c r="G303" s="14">
        <v>5.705</v>
      </c>
      <c r="H303" s="10">
        <v>4.806</v>
      </c>
      <c r="I303" s="14">
        <f t="shared" si="3"/>
        <v>0.004806</v>
      </c>
      <c r="J303" s="10">
        <v>35.7</v>
      </c>
      <c r="K303" s="10">
        <v>0.004806</v>
      </c>
      <c r="L303" s="10">
        <v>1.810659261972953E-4</v>
      </c>
      <c r="M303" s="10">
        <v>96.36928950054285</v>
      </c>
      <c r="N303" s="10"/>
      <c r="O303" s="10">
        <v>0.20480600000000002</v>
      </c>
      <c r="P303" s="10">
        <f t="shared" si="4"/>
        <v>181.0659262</v>
      </c>
      <c r="Q303" s="10">
        <f t="shared" si="5"/>
        <v>4806</v>
      </c>
    </row>
    <row r="304" ht="14.25" customHeight="1">
      <c r="A304" s="10"/>
      <c r="B304" s="10">
        <v>35004.2</v>
      </c>
      <c r="C304" s="14">
        <f t="shared" si="1"/>
        <v>583.4033333</v>
      </c>
      <c r="D304" s="14">
        <f t="shared" si="2"/>
        <v>9.723388889</v>
      </c>
      <c r="E304" s="10"/>
      <c r="F304" s="10"/>
      <c r="G304" s="14">
        <v>5.704</v>
      </c>
      <c r="H304" s="10">
        <v>4.806</v>
      </c>
      <c r="I304" s="14">
        <f t="shared" si="3"/>
        <v>0.004806</v>
      </c>
      <c r="J304" s="10">
        <v>35.7</v>
      </c>
      <c r="K304" s="10">
        <v>0.004806</v>
      </c>
      <c r="L304" s="10">
        <v>1.810659261972953E-4</v>
      </c>
      <c r="M304" s="10">
        <v>96.36928950054285</v>
      </c>
      <c r="N304" s="10"/>
      <c r="O304" s="10">
        <v>0.20480600000000002</v>
      </c>
      <c r="P304" s="10">
        <f t="shared" si="4"/>
        <v>181.0659262</v>
      </c>
      <c r="Q304" s="10">
        <f t="shared" si="5"/>
        <v>4806</v>
      </c>
    </row>
    <row r="305" ht="14.25" customHeight="1">
      <c r="A305" s="10"/>
      <c r="B305" s="10">
        <v>35124.0</v>
      </c>
      <c r="C305" s="14">
        <f t="shared" si="1"/>
        <v>585.4</v>
      </c>
      <c r="D305" s="14">
        <f t="shared" si="2"/>
        <v>9.756666667</v>
      </c>
      <c r="E305" s="10"/>
      <c r="F305" s="10"/>
      <c r="G305" s="14">
        <v>5.705</v>
      </c>
      <c r="H305" s="10">
        <v>4.806</v>
      </c>
      <c r="I305" s="14">
        <f t="shared" si="3"/>
        <v>0.004806</v>
      </c>
      <c r="J305" s="10">
        <v>35.7</v>
      </c>
      <c r="K305" s="10">
        <v>0.004806</v>
      </c>
      <c r="L305" s="10">
        <v>1.810659261972953E-4</v>
      </c>
      <c r="M305" s="10">
        <v>96.36928950054285</v>
      </c>
      <c r="N305" s="10"/>
      <c r="O305" s="10">
        <v>0.20480600000000002</v>
      </c>
      <c r="P305" s="10">
        <f t="shared" si="4"/>
        <v>181.0659262</v>
      </c>
      <c r="Q305" s="10">
        <f t="shared" si="5"/>
        <v>4806</v>
      </c>
    </row>
    <row r="306" ht="14.25" customHeight="1">
      <c r="A306" s="10"/>
      <c r="B306" s="10">
        <v>35243.9</v>
      </c>
      <c r="C306" s="14">
        <f t="shared" si="1"/>
        <v>587.3983333</v>
      </c>
      <c r="D306" s="14">
        <f t="shared" si="2"/>
        <v>9.789972222</v>
      </c>
      <c r="E306" s="10"/>
      <c r="F306" s="10"/>
      <c r="G306" s="14">
        <v>5.702</v>
      </c>
      <c r="H306" s="10">
        <v>4.806</v>
      </c>
      <c r="I306" s="14">
        <f t="shared" si="3"/>
        <v>0.004806</v>
      </c>
      <c r="J306" s="10">
        <v>35.7</v>
      </c>
      <c r="K306" s="10">
        <v>0.004806</v>
      </c>
      <c r="L306" s="10">
        <v>1.810659261972953E-4</v>
      </c>
      <c r="M306" s="10">
        <v>96.36928950054285</v>
      </c>
      <c r="N306" s="10"/>
      <c r="O306" s="10">
        <v>0.20480600000000002</v>
      </c>
      <c r="P306" s="10">
        <f t="shared" si="4"/>
        <v>181.0659262</v>
      </c>
      <c r="Q306" s="10">
        <f t="shared" si="5"/>
        <v>4806</v>
      </c>
    </row>
    <row r="307" ht="14.25" customHeight="1">
      <c r="A307" s="10"/>
      <c r="B307" s="10">
        <v>35363.8</v>
      </c>
      <c r="C307" s="14">
        <f t="shared" si="1"/>
        <v>589.3966667</v>
      </c>
      <c r="D307" s="14">
        <f t="shared" si="2"/>
        <v>9.823277778</v>
      </c>
      <c r="E307" s="10"/>
      <c r="F307" s="10"/>
      <c r="G307" s="14">
        <v>5.705</v>
      </c>
      <c r="H307" s="10">
        <v>4.808</v>
      </c>
      <c r="I307" s="14">
        <f t="shared" si="3"/>
        <v>0.004808</v>
      </c>
      <c r="J307" s="10">
        <v>35.7</v>
      </c>
      <c r="K307" s="10">
        <v>0.004808</v>
      </c>
      <c r="L307" s="10">
        <v>1.790659261972959E-4</v>
      </c>
      <c r="M307" s="10">
        <v>96.40939324149188</v>
      </c>
      <c r="N307" s="10"/>
      <c r="O307" s="10">
        <v>0.20480800000000002</v>
      </c>
      <c r="P307" s="10">
        <f t="shared" si="4"/>
        <v>179.0659262</v>
      </c>
      <c r="Q307" s="10">
        <f t="shared" si="5"/>
        <v>4808</v>
      </c>
    </row>
    <row r="308" ht="14.25" customHeight="1">
      <c r="A308" s="10"/>
      <c r="B308" s="10">
        <v>35483.7</v>
      </c>
      <c r="C308" s="14">
        <f t="shared" si="1"/>
        <v>591.395</v>
      </c>
      <c r="D308" s="14">
        <f t="shared" si="2"/>
        <v>9.856583333</v>
      </c>
      <c r="E308" s="10"/>
      <c r="F308" s="10"/>
      <c r="G308" s="14">
        <v>5.706</v>
      </c>
      <c r="H308" s="10">
        <v>4.808</v>
      </c>
      <c r="I308" s="14">
        <f t="shared" si="3"/>
        <v>0.004808</v>
      </c>
      <c r="J308" s="10">
        <v>35.7</v>
      </c>
      <c r="K308" s="10">
        <v>0.004808</v>
      </c>
      <c r="L308" s="10">
        <v>1.790659261972959E-4</v>
      </c>
      <c r="M308" s="10">
        <v>96.40939324149188</v>
      </c>
      <c r="N308" s="10"/>
      <c r="O308" s="10">
        <v>0.20480800000000002</v>
      </c>
      <c r="P308" s="10">
        <f t="shared" si="4"/>
        <v>179.0659262</v>
      </c>
      <c r="Q308" s="10">
        <f t="shared" si="5"/>
        <v>4808</v>
      </c>
    </row>
    <row r="309" ht="14.25" customHeight="1">
      <c r="A309" s="10"/>
      <c r="B309" s="10">
        <v>35603.5</v>
      </c>
      <c r="C309" s="14">
        <f t="shared" si="1"/>
        <v>593.3916667</v>
      </c>
      <c r="D309" s="14">
        <f t="shared" si="2"/>
        <v>9.889861111</v>
      </c>
      <c r="E309" s="10"/>
      <c r="F309" s="10"/>
      <c r="G309" s="14">
        <v>5.704</v>
      </c>
      <c r="H309" s="10">
        <v>4.808</v>
      </c>
      <c r="I309" s="14">
        <f t="shared" si="3"/>
        <v>0.004808</v>
      </c>
      <c r="J309" s="10">
        <v>35.7</v>
      </c>
      <c r="K309" s="10">
        <v>0.004808</v>
      </c>
      <c r="L309" s="10">
        <v>1.790659261972959E-4</v>
      </c>
      <c r="M309" s="10">
        <v>96.40939324149188</v>
      </c>
      <c r="N309" s="10"/>
      <c r="O309" s="10">
        <v>0.20480800000000002</v>
      </c>
      <c r="P309" s="10">
        <f t="shared" si="4"/>
        <v>179.0659262</v>
      </c>
      <c r="Q309" s="10">
        <f t="shared" si="5"/>
        <v>4808</v>
      </c>
    </row>
    <row r="310" ht="14.25" customHeight="1">
      <c r="A310" s="10"/>
      <c r="B310" s="10">
        <v>35723.4</v>
      </c>
      <c r="C310" s="14">
        <f t="shared" si="1"/>
        <v>595.39</v>
      </c>
      <c r="D310" s="14">
        <f t="shared" si="2"/>
        <v>9.923166667</v>
      </c>
      <c r="E310" s="10"/>
      <c r="F310" s="10"/>
      <c r="G310" s="14">
        <v>5.703</v>
      </c>
      <c r="H310" s="10">
        <v>4.808</v>
      </c>
      <c r="I310" s="14">
        <f t="shared" si="3"/>
        <v>0.004808</v>
      </c>
      <c r="J310" s="10">
        <v>35.7</v>
      </c>
      <c r="K310" s="10">
        <v>0.004808</v>
      </c>
      <c r="L310" s="10">
        <v>1.790659261972959E-4</v>
      </c>
      <c r="M310" s="10">
        <v>96.40939324149188</v>
      </c>
      <c r="N310" s="10"/>
      <c r="O310" s="10">
        <v>0.20480800000000002</v>
      </c>
      <c r="P310" s="10">
        <f t="shared" si="4"/>
        <v>179.0659262</v>
      </c>
      <c r="Q310" s="10">
        <f t="shared" si="5"/>
        <v>4808</v>
      </c>
    </row>
    <row r="311" ht="14.25" customHeight="1">
      <c r="A311" s="10"/>
      <c r="B311" s="10">
        <v>35843.3</v>
      </c>
      <c r="C311" s="14">
        <f t="shared" si="1"/>
        <v>597.3883333</v>
      </c>
      <c r="D311" s="14">
        <f t="shared" si="2"/>
        <v>9.956472222</v>
      </c>
      <c r="E311" s="10"/>
      <c r="F311" s="10"/>
      <c r="G311" s="14">
        <v>5.704</v>
      </c>
      <c r="H311" s="10">
        <v>4.808</v>
      </c>
      <c r="I311" s="14">
        <f t="shared" si="3"/>
        <v>0.004808</v>
      </c>
      <c r="J311" s="10">
        <v>35.7</v>
      </c>
      <c r="K311" s="10">
        <v>0.004808</v>
      </c>
      <c r="L311" s="10">
        <v>1.790659261972959E-4</v>
      </c>
      <c r="M311" s="10">
        <v>96.40939324149188</v>
      </c>
      <c r="N311" s="10"/>
      <c r="O311" s="10">
        <v>0.20480800000000002</v>
      </c>
      <c r="P311" s="10">
        <f t="shared" si="4"/>
        <v>179.0659262</v>
      </c>
      <c r="Q311" s="10">
        <f t="shared" si="5"/>
        <v>4808</v>
      </c>
    </row>
    <row r="312" ht="14.25" customHeight="1">
      <c r="A312" s="10"/>
      <c r="B312" s="10">
        <v>35963.2</v>
      </c>
      <c r="C312" s="14">
        <f t="shared" si="1"/>
        <v>599.3866667</v>
      </c>
      <c r="D312" s="14">
        <f t="shared" si="2"/>
        <v>9.989777778</v>
      </c>
      <c r="E312" s="10"/>
      <c r="F312" s="10"/>
      <c r="G312" s="14">
        <v>5.704</v>
      </c>
      <c r="H312" s="10">
        <v>4.81</v>
      </c>
      <c r="I312" s="14">
        <f t="shared" si="3"/>
        <v>0.00481</v>
      </c>
      <c r="J312" s="10">
        <v>35.7</v>
      </c>
      <c r="K312" s="10">
        <v>0.00481</v>
      </c>
      <c r="L312" s="10">
        <v>1.7706592619729563E-4</v>
      </c>
      <c r="M312" s="10">
        <v>96.44949698244092</v>
      </c>
      <c r="N312" s="10"/>
      <c r="O312" s="10">
        <v>0.20481000000000002</v>
      </c>
      <c r="P312" s="10">
        <f t="shared" si="4"/>
        <v>177.0659262</v>
      </c>
      <c r="Q312" s="10">
        <f t="shared" si="5"/>
        <v>4810</v>
      </c>
    </row>
    <row r="313" ht="14.25" customHeight="1">
      <c r="A313" s="10"/>
      <c r="B313" s="10">
        <v>36083.0</v>
      </c>
      <c r="C313" s="14">
        <f t="shared" si="1"/>
        <v>601.3833333</v>
      </c>
      <c r="D313" s="14">
        <f t="shared" si="2"/>
        <v>10.02305556</v>
      </c>
      <c r="E313" s="10"/>
      <c r="F313" s="10"/>
      <c r="G313" s="14">
        <v>5.705</v>
      </c>
      <c r="H313" s="10">
        <v>4.81</v>
      </c>
      <c r="I313" s="14">
        <f t="shared" si="3"/>
        <v>0.00481</v>
      </c>
      <c r="J313" s="10">
        <v>35.7</v>
      </c>
      <c r="K313" s="10">
        <v>0.00481</v>
      </c>
      <c r="L313" s="10">
        <v>1.7706592619729563E-4</v>
      </c>
      <c r="M313" s="10">
        <v>96.44949698244092</v>
      </c>
      <c r="N313" s="10"/>
      <c r="O313" s="10">
        <v>0.20481000000000002</v>
      </c>
      <c r="P313" s="10">
        <f t="shared" si="4"/>
        <v>177.0659262</v>
      </c>
      <c r="Q313" s="10">
        <f t="shared" si="5"/>
        <v>4810</v>
      </c>
    </row>
    <row r="314" ht="14.25" customHeight="1">
      <c r="A314" s="10"/>
      <c r="B314" s="10">
        <v>36202.9</v>
      </c>
      <c r="C314" s="14">
        <f t="shared" si="1"/>
        <v>603.3816667</v>
      </c>
      <c r="D314" s="14">
        <f t="shared" si="2"/>
        <v>10.05636111</v>
      </c>
      <c r="E314" s="10"/>
      <c r="F314" s="10"/>
      <c r="G314" s="14">
        <v>5.704</v>
      </c>
      <c r="H314" s="10">
        <v>4.81</v>
      </c>
      <c r="I314" s="14">
        <f t="shared" si="3"/>
        <v>0.00481</v>
      </c>
      <c r="J314" s="10">
        <v>35.7</v>
      </c>
      <c r="K314" s="10">
        <v>0.00481</v>
      </c>
      <c r="L314" s="10">
        <v>1.7706592619729563E-4</v>
      </c>
      <c r="M314" s="10">
        <v>96.44949698244092</v>
      </c>
      <c r="N314" s="10"/>
      <c r="O314" s="10">
        <v>0.20481000000000002</v>
      </c>
      <c r="P314" s="10">
        <f t="shared" si="4"/>
        <v>177.0659262</v>
      </c>
      <c r="Q314" s="10">
        <f t="shared" si="5"/>
        <v>4810</v>
      </c>
    </row>
    <row r="315" ht="14.25" customHeight="1">
      <c r="A315" s="10"/>
      <c r="B315" s="10">
        <v>36322.8</v>
      </c>
      <c r="C315" s="14">
        <f t="shared" si="1"/>
        <v>605.38</v>
      </c>
      <c r="D315" s="14">
        <f t="shared" si="2"/>
        <v>10.08966667</v>
      </c>
      <c r="E315" s="10"/>
      <c r="F315" s="10"/>
      <c r="G315" s="14">
        <v>5.705</v>
      </c>
      <c r="H315" s="10">
        <v>4.81</v>
      </c>
      <c r="I315" s="14">
        <f t="shared" si="3"/>
        <v>0.00481</v>
      </c>
      <c r="J315" s="10">
        <v>35.7</v>
      </c>
      <c r="K315" s="10">
        <v>0.00481</v>
      </c>
      <c r="L315" s="10">
        <v>1.7706592619729563E-4</v>
      </c>
      <c r="M315" s="10">
        <v>96.44949698244092</v>
      </c>
      <c r="N315" s="10"/>
      <c r="O315" s="10">
        <v>0.20481000000000002</v>
      </c>
      <c r="P315" s="10">
        <f t="shared" si="4"/>
        <v>177.0659262</v>
      </c>
      <c r="Q315" s="10">
        <f t="shared" si="5"/>
        <v>4810</v>
      </c>
    </row>
    <row r="316" ht="14.25" customHeight="1">
      <c r="A316" s="10"/>
      <c r="B316" s="10">
        <v>36442.7</v>
      </c>
      <c r="C316" s="14">
        <f t="shared" si="1"/>
        <v>607.3783333</v>
      </c>
      <c r="D316" s="14">
        <f t="shared" si="2"/>
        <v>10.12297222</v>
      </c>
      <c r="E316" s="10"/>
      <c r="F316" s="10"/>
      <c r="G316" s="14">
        <v>5.703</v>
      </c>
      <c r="H316" s="10">
        <v>4.81</v>
      </c>
      <c r="I316" s="14">
        <f t="shared" si="3"/>
        <v>0.00481</v>
      </c>
      <c r="J316" s="10">
        <v>35.7</v>
      </c>
      <c r="K316" s="10">
        <v>0.00481</v>
      </c>
      <c r="L316" s="10">
        <v>1.7706592619729563E-4</v>
      </c>
      <c r="M316" s="10">
        <v>96.44949698244092</v>
      </c>
      <c r="N316" s="10"/>
      <c r="O316" s="10">
        <v>0.20481000000000002</v>
      </c>
      <c r="P316" s="10">
        <f t="shared" si="4"/>
        <v>177.0659262</v>
      </c>
      <c r="Q316" s="10">
        <f t="shared" si="5"/>
        <v>4810</v>
      </c>
    </row>
    <row r="317" ht="14.25" customHeight="1">
      <c r="A317" s="10"/>
      <c r="B317" s="10">
        <v>36562.6</v>
      </c>
      <c r="C317" s="14">
        <f t="shared" si="1"/>
        <v>609.3766667</v>
      </c>
      <c r="D317" s="14">
        <f t="shared" si="2"/>
        <v>10.15627778</v>
      </c>
      <c r="E317" s="10"/>
      <c r="F317" s="10"/>
      <c r="G317" s="14">
        <v>5.703</v>
      </c>
      <c r="H317" s="10">
        <v>4.81</v>
      </c>
      <c r="I317" s="14">
        <f t="shared" si="3"/>
        <v>0.00481</v>
      </c>
      <c r="J317" s="10">
        <v>35.7</v>
      </c>
      <c r="K317" s="10">
        <v>0.00481</v>
      </c>
      <c r="L317" s="10">
        <v>1.7706592619729563E-4</v>
      </c>
      <c r="M317" s="10">
        <v>96.44949698244092</v>
      </c>
      <c r="N317" s="10"/>
      <c r="O317" s="10">
        <v>0.20481000000000002</v>
      </c>
      <c r="P317" s="10">
        <f t="shared" si="4"/>
        <v>177.0659262</v>
      </c>
      <c r="Q317" s="10">
        <f t="shared" si="5"/>
        <v>4810</v>
      </c>
    </row>
    <row r="318" ht="14.25" customHeight="1">
      <c r="A318" s="10"/>
      <c r="B318" s="10">
        <v>36682.4</v>
      </c>
      <c r="C318" s="14">
        <f t="shared" si="1"/>
        <v>611.3733333</v>
      </c>
      <c r="D318" s="14">
        <f t="shared" si="2"/>
        <v>10.18955556</v>
      </c>
      <c r="E318" s="10"/>
      <c r="F318" s="10"/>
      <c r="G318" s="14">
        <v>5.705</v>
      </c>
      <c r="H318" s="10">
        <v>4.812</v>
      </c>
      <c r="I318" s="14">
        <f t="shared" si="3"/>
        <v>0.004812</v>
      </c>
      <c r="J318" s="10">
        <v>35.6</v>
      </c>
      <c r="K318" s="10">
        <v>0.004812</v>
      </c>
      <c r="L318" s="10">
        <v>1.7506592619729536E-4</v>
      </c>
      <c r="M318" s="10">
        <v>96.48960072338997</v>
      </c>
      <c r="N318" s="10"/>
      <c r="O318" s="10">
        <v>0.20481200000000002</v>
      </c>
      <c r="P318" s="10">
        <f t="shared" si="4"/>
        <v>175.0659262</v>
      </c>
      <c r="Q318" s="10">
        <f t="shared" si="5"/>
        <v>4812</v>
      </c>
    </row>
    <row r="319" ht="14.25" customHeight="1">
      <c r="A319" s="10"/>
      <c r="B319" s="10">
        <v>36802.3</v>
      </c>
      <c r="C319" s="14">
        <f t="shared" si="1"/>
        <v>613.3716667</v>
      </c>
      <c r="D319" s="14">
        <f t="shared" si="2"/>
        <v>10.22286111</v>
      </c>
      <c r="E319" s="10"/>
      <c r="F319" s="10"/>
      <c r="G319" s="14">
        <v>5.704</v>
      </c>
      <c r="H319" s="10">
        <v>4.812</v>
      </c>
      <c r="I319" s="14">
        <f t="shared" si="3"/>
        <v>0.004812</v>
      </c>
      <c r="J319" s="10">
        <v>35.6</v>
      </c>
      <c r="K319" s="10">
        <v>0.004812</v>
      </c>
      <c r="L319" s="10">
        <v>1.7506592619729536E-4</v>
      </c>
      <c r="M319" s="10">
        <v>96.48960072338997</v>
      </c>
      <c r="N319" s="10"/>
      <c r="O319" s="10">
        <v>0.20481200000000002</v>
      </c>
      <c r="P319" s="10">
        <f t="shared" si="4"/>
        <v>175.0659262</v>
      </c>
      <c r="Q319" s="10">
        <f t="shared" si="5"/>
        <v>4812</v>
      </c>
    </row>
    <row r="320" ht="14.25" customHeight="1">
      <c r="A320" s="10"/>
      <c r="B320" s="10">
        <v>36922.2</v>
      </c>
      <c r="C320" s="14">
        <f t="shared" si="1"/>
        <v>615.37</v>
      </c>
      <c r="D320" s="14">
        <f t="shared" si="2"/>
        <v>10.25616667</v>
      </c>
      <c r="E320" s="10"/>
      <c r="F320" s="10"/>
      <c r="G320" s="14">
        <v>5.703</v>
      </c>
      <c r="H320" s="10">
        <v>4.812</v>
      </c>
      <c r="I320" s="14">
        <f t="shared" si="3"/>
        <v>0.004812</v>
      </c>
      <c r="J320" s="10">
        <v>35.6</v>
      </c>
      <c r="K320" s="10">
        <v>0.004812</v>
      </c>
      <c r="L320" s="10">
        <v>1.7506592619729536E-4</v>
      </c>
      <c r="M320" s="10">
        <v>96.48960072338997</v>
      </c>
      <c r="N320" s="10"/>
      <c r="O320" s="10">
        <v>0.20481200000000002</v>
      </c>
      <c r="P320" s="10">
        <f t="shared" si="4"/>
        <v>175.0659262</v>
      </c>
      <c r="Q320" s="10">
        <f t="shared" si="5"/>
        <v>4812</v>
      </c>
    </row>
    <row r="321" ht="14.25" customHeight="1">
      <c r="A321" s="10"/>
      <c r="B321" s="10">
        <v>37042.1</v>
      </c>
      <c r="C321" s="14">
        <f t="shared" si="1"/>
        <v>617.3683333</v>
      </c>
      <c r="D321" s="14">
        <f t="shared" si="2"/>
        <v>10.28947222</v>
      </c>
      <c r="E321" s="10"/>
      <c r="F321" s="10"/>
      <c r="G321" s="14">
        <v>5.703</v>
      </c>
      <c r="H321" s="10">
        <v>4.812</v>
      </c>
      <c r="I321" s="14">
        <f t="shared" si="3"/>
        <v>0.004812</v>
      </c>
      <c r="J321" s="10">
        <v>35.7</v>
      </c>
      <c r="K321" s="10">
        <v>0.004812</v>
      </c>
      <c r="L321" s="10">
        <v>1.7506592619729536E-4</v>
      </c>
      <c r="M321" s="10">
        <v>96.48960072338997</v>
      </c>
      <c r="N321" s="10"/>
      <c r="O321" s="10">
        <v>0.20481200000000002</v>
      </c>
      <c r="P321" s="10">
        <f t="shared" si="4"/>
        <v>175.0659262</v>
      </c>
      <c r="Q321" s="10">
        <f t="shared" si="5"/>
        <v>4812</v>
      </c>
    </row>
    <row r="322" ht="14.25" customHeight="1">
      <c r="A322" s="10"/>
      <c r="B322" s="10">
        <v>37161.9</v>
      </c>
      <c r="C322" s="14">
        <f t="shared" si="1"/>
        <v>619.365</v>
      </c>
      <c r="D322" s="14">
        <f t="shared" si="2"/>
        <v>10.32275</v>
      </c>
      <c r="E322" s="10"/>
      <c r="F322" s="10"/>
      <c r="G322" s="14">
        <v>5.702</v>
      </c>
      <c r="H322" s="10">
        <v>4.812</v>
      </c>
      <c r="I322" s="14">
        <f t="shared" si="3"/>
        <v>0.004812</v>
      </c>
      <c r="J322" s="10">
        <v>35.7</v>
      </c>
      <c r="K322" s="10">
        <v>0.004812</v>
      </c>
      <c r="L322" s="10">
        <v>1.7506592619729536E-4</v>
      </c>
      <c r="M322" s="10">
        <v>96.48960072338997</v>
      </c>
      <c r="N322" s="10"/>
      <c r="O322" s="10">
        <v>0.20481200000000002</v>
      </c>
      <c r="P322" s="10">
        <f t="shared" si="4"/>
        <v>175.0659262</v>
      </c>
      <c r="Q322" s="10">
        <f t="shared" si="5"/>
        <v>4812</v>
      </c>
    </row>
    <row r="323" ht="14.25" customHeight="1">
      <c r="A323" s="10"/>
      <c r="B323" s="10">
        <v>37281.8</v>
      </c>
      <c r="C323" s="14">
        <f t="shared" si="1"/>
        <v>621.3633333</v>
      </c>
      <c r="D323" s="14">
        <f t="shared" si="2"/>
        <v>10.35605556</v>
      </c>
      <c r="E323" s="10"/>
      <c r="F323" s="10"/>
      <c r="G323" s="14">
        <v>5.704</v>
      </c>
      <c r="H323" s="10">
        <v>4.814</v>
      </c>
      <c r="I323" s="14">
        <f t="shared" si="3"/>
        <v>0.004814</v>
      </c>
      <c r="J323" s="10">
        <v>35.7</v>
      </c>
      <c r="K323" s="10">
        <v>0.004814</v>
      </c>
      <c r="L323" s="10">
        <v>1.7306592619729597E-4</v>
      </c>
      <c r="M323" s="10">
        <v>96.52970446433899</v>
      </c>
      <c r="N323" s="10"/>
      <c r="O323" s="10">
        <v>0.20481400000000002</v>
      </c>
      <c r="P323" s="10">
        <f t="shared" si="4"/>
        <v>173.0659262</v>
      </c>
      <c r="Q323" s="10">
        <f t="shared" si="5"/>
        <v>4814</v>
      </c>
    </row>
    <row r="324" ht="14.25" customHeight="1">
      <c r="A324" s="10"/>
      <c r="B324" s="10">
        <v>37401.7</v>
      </c>
      <c r="C324" s="14">
        <f t="shared" si="1"/>
        <v>623.3616667</v>
      </c>
      <c r="D324" s="14">
        <f t="shared" si="2"/>
        <v>10.38936111</v>
      </c>
      <c r="E324" s="10"/>
      <c r="F324" s="10"/>
      <c r="G324" s="14">
        <v>5.704</v>
      </c>
      <c r="H324" s="10">
        <v>4.814</v>
      </c>
      <c r="I324" s="14">
        <f t="shared" si="3"/>
        <v>0.004814</v>
      </c>
      <c r="J324" s="10">
        <v>35.7</v>
      </c>
      <c r="K324" s="10">
        <v>0.004814</v>
      </c>
      <c r="L324" s="10">
        <v>1.7306592619729597E-4</v>
      </c>
      <c r="M324" s="10">
        <v>96.52970446433899</v>
      </c>
      <c r="N324" s="10"/>
      <c r="O324" s="10">
        <v>0.20481400000000002</v>
      </c>
      <c r="P324" s="10">
        <f t="shared" si="4"/>
        <v>173.0659262</v>
      </c>
      <c r="Q324" s="10">
        <f t="shared" si="5"/>
        <v>4814</v>
      </c>
    </row>
    <row r="325" ht="14.25" customHeight="1">
      <c r="A325" s="10"/>
      <c r="B325" s="10">
        <v>37521.6</v>
      </c>
      <c r="C325" s="14">
        <f t="shared" si="1"/>
        <v>625.36</v>
      </c>
      <c r="D325" s="14">
        <f t="shared" si="2"/>
        <v>10.42266667</v>
      </c>
      <c r="E325" s="10"/>
      <c r="F325" s="10"/>
      <c r="G325" s="14">
        <v>5.705</v>
      </c>
      <c r="H325" s="10">
        <v>4.814</v>
      </c>
      <c r="I325" s="14">
        <f t="shared" si="3"/>
        <v>0.004814</v>
      </c>
      <c r="J325" s="10">
        <v>35.7</v>
      </c>
      <c r="K325" s="10">
        <v>0.004814</v>
      </c>
      <c r="L325" s="10">
        <v>1.7306592619729597E-4</v>
      </c>
      <c r="M325" s="10">
        <v>96.52970446433899</v>
      </c>
      <c r="N325" s="10"/>
      <c r="O325" s="10">
        <v>0.20481400000000002</v>
      </c>
      <c r="P325" s="10">
        <f t="shared" si="4"/>
        <v>173.0659262</v>
      </c>
      <c r="Q325" s="10">
        <f t="shared" si="5"/>
        <v>4814</v>
      </c>
    </row>
    <row r="326" ht="14.25" customHeight="1">
      <c r="A326" s="10"/>
      <c r="B326" s="10">
        <v>37641.5</v>
      </c>
      <c r="C326" s="14">
        <f t="shared" si="1"/>
        <v>627.3583333</v>
      </c>
      <c r="D326" s="14">
        <f t="shared" si="2"/>
        <v>10.45597222</v>
      </c>
      <c r="E326" s="10"/>
      <c r="F326" s="10"/>
      <c r="G326" s="14">
        <v>5.705</v>
      </c>
      <c r="H326" s="10">
        <v>4.814</v>
      </c>
      <c r="I326" s="14">
        <f t="shared" si="3"/>
        <v>0.004814</v>
      </c>
      <c r="J326" s="10">
        <v>35.7</v>
      </c>
      <c r="K326" s="10">
        <v>0.004814</v>
      </c>
      <c r="L326" s="10">
        <v>1.7306592619729597E-4</v>
      </c>
      <c r="M326" s="10">
        <v>96.52970446433899</v>
      </c>
      <c r="N326" s="10"/>
      <c r="O326" s="10">
        <v>0.20481400000000002</v>
      </c>
      <c r="P326" s="10">
        <f t="shared" si="4"/>
        <v>173.0659262</v>
      </c>
      <c r="Q326" s="10">
        <f t="shared" si="5"/>
        <v>4814</v>
      </c>
    </row>
    <row r="327" ht="14.25" customHeight="1">
      <c r="A327" s="10"/>
      <c r="B327" s="10">
        <v>37761.3</v>
      </c>
      <c r="C327" s="14">
        <f t="shared" si="1"/>
        <v>629.355</v>
      </c>
      <c r="D327" s="14">
        <f t="shared" si="2"/>
        <v>10.48925</v>
      </c>
      <c r="E327" s="10"/>
      <c r="F327" s="10"/>
      <c r="G327" s="14">
        <v>5.703</v>
      </c>
      <c r="H327" s="10">
        <v>4.814</v>
      </c>
      <c r="I327" s="14">
        <f t="shared" si="3"/>
        <v>0.004814</v>
      </c>
      <c r="J327" s="10">
        <v>35.7</v>
      </c>
      <c r="K327" s="10">
        <v>0.004814</v>
      </c>
      <c r="L327" s="10">
        <v>1.7306592619729597E-4</v>
      </c>
      <c r="M327" s="10">
        <v>96.52970446433899</v>
      </c>
      <c r="N327" s="10"/>
      <c r="O327" s="10">
        <v>0.20481400000000002</v>
      </c>
      <c r="P327" s="10">
        <f t="shared" si="4"/>
        <v>173.0659262</v>
      </c>
      <c r="Q327" s="10">
        <f t="shared" si="5"/>
        <v>4814</v>
      </c>
    </row>
    <row r="328" ht="14.25" customHeight="1">
      <c r="A328" s="10"/>
      <c r="B328" s="10">
        <v>37881.2</v>
      </c>
      <c r="C328" s="14">
        <f t="shared" si="1"/>
        <v>631.3533333</v>
      </c>
      <c r="D328" s="14">
        <f t="shared" si="2"/>
        <v>10.52255556</v>
      </c>
      <c r="E328" s="10"/>
      <c r="F328" s="10"/>
      <c r="G328" s="14">
        <v>5.704</v>
      </c>
      <c r="H328" s="10">
        <v>4.816</v>
      </c>
      <c r="I328" s="14">
        <f t="shared" si="3"/>
        <v>0.004816</v>
      </c>
      <c r="J328" s="10">
        <v>35.7</v>
      </c>
      <c r="K328" s="10">
        <v>0.004816</v>
      </c>
      <c r="L328" s="10">
        <v>1.710659261972957E-4</v>
      </c>
      <c r="M328" s="10">
        <v>96.56980820528804</v>
      </c>
      <c r="N328" s="10"/>
      <c r="O328" s="10">
        <v>0.204816</v>
      </c>
      <c r="P328" s="10">
        <f t="shared" si="4"/>
        <v>171.0659262</v>
      </c>
      <c r="Q328" s="10">
        <f t="shared" si="5"/>
        <v>4816</v>
      </c>
    </row>
    <row r="329" ht="14.25" customHeight="1">
      <c r="A329" s="10"/>
      <c r="B329" s="10">
        <v>38001.1</v>
      </c>
      <c r="C329" s="14">
        <f t="shared" si="1"/>
        <v>633.3516667</v>
      </c>
      <c r="D329" s="14">
        <f t="shared" si="2"/>
        <v>10.55586111</v>
      </c>
      <c r="E329" s="10"/>
      <c r="F329" s="10"/>
      <c r="G329" s="14">
        <v>5.704</v>
      </c>
      <c r="H329" s="10">
        <v>4.816</v>
      </c>
      <c r="I329" s="14">
        <f t="shared" si="3"/>
        <v>0.004816</v>
      </c>
      <c r="J329" s="10">
        <v>35.7</v>
      </c>
      <c r="K329" s="10">
        <v>0.004816</v>
      </c>
      <c r="L329" s="10">
        <v>1.710659261972957E-4</v>
      </c>
      <c r="M329" s="10">
        <v>96.56980820528804</v>
      </c>
      <c r="N329" s="10"/>
      <c r="O329" s="10">
        <v>0.204816</v>
      </c>
      <c r="P329" s="10">
        <f t="shared" si="4"/>
        <v>171.0659262</v>
      </c>
      <c r="Q329" s="10">
        <f t="shared" si="5"/>
        <v>4816</v>
      </c>
    </row>
    <row r="330" ht="14.25" customHeight="1">
      <c r="A330" s="10"/>
      <c r="B330" s="10">
        <v>38121.0</v>
      </c>
      <c r="C330" s="14">
        <f t="shared" si="1"/>
        <v>635.35</v>
      </c>
      <c r="D330" s="14">
        <f t="shared" si="2"/>
        <v>10.58916667</v>
      </c>
      <c r="E330" s="10"/>
      <c r="F330" s="10"/>
      <c r="G330" s="14">
        <v>5.704</v>
      </c>
      <c r="H330" s="10">
        <v>4.816</v>
      </c>
      <c r="I330" s="14">
        <f t="shared" si="3"/>
        <v>0.004816</v>
      </c>
      <c r="J330" s="10">
        <v>35.7</v>
      </c>
      <c r="K330" s="10">
        <v>0.004816</v>
      </c>
      <c r="L330" s="10">
        <v>1.710659261972957E-4</v>
      </c>
      <c r="M330" s="10">
        <v>96.56980820528804</v>
      </c>
      <c r="N330" s="10"/>
      <c r="O330" s="10">
        <v>0.204816</v>
      </c>
      <c r="P330" s="10">
        <f t="shared" si="4"/>
        <v>171.0659262</v>
      </c>
      <c r="Q330" s="10">
        <f t="shared" si="5"/>
        <v>4816</v>
      </c>
    </row>
    <row r="331" ht="14.25" customHeight="1">
      <c r="A331" s="10"/>
      <c r="B331" s="10">
        <v>38240.8</v>
      </c>
      <c r="C331" s="14">
        <f t="shared" si="1"/>
        <v>637.3466667</v>
      </c>
      <c r="D331" s="14">
        <f t="shared" si="2"/>
        <v>10.62244444</v>
      </c>
      <c r="E331" s="10"/>
      <c r="F331" s="10"/>
      <c r="G331" s="14">
        <v>5.705</v>
      </c>
      <c r="H331" s="10">
        <v>4.816</v>
      </c>
      <c r="I331" s="14">
        <f t="shared" si="3"/>
        <v>0.004816</v>
      </c>
      <c r="J331" s="10">
        <v>35.7</v>
      </c>
      <c r="K331" s="10">
        <v>0.004816</v>
      </c>
      <c r="L331" s="10">
        <v>1.710659261972957E-4</v>
      </c>
      <c r="M331" s="10">
        <v>96.56980820528804</v>
      </c>
      <c r="N331" s="10"/>
      <c r="O331" s="10">
        <v>0.204816</v>
      </c>
      <c r="P331" s="10">
        <f t="shared" si="4"/>
        <v>171.0659262</v>
      </c>
      <c r="Q331" s="10">
        <f t="shared" si="5"/>
        <v>4816</v>
      </c>
    </row>
    <row r="332" ht="14.25" customHeight="1">
      <c r="A332" s="10"/>
      <c r="B332" s="10">
        <v>38360.7</v>
      </c>
      <c r="C332" s="14">
        <f t="shared" si="1"/>
        <v>639.345</v>
      </c>
      <c r="D332" s="14">
        <f t="shared" si="2"/>
        <v>10.65575</v>
      </c>
      <c r="E332" s="10"/>
      <c r="F332" s="10"/>
      <c r="G332" s="14">
        <v>5.704</v>
      </c>
      <c r="H332" s="10">
        <v>4.816</v>
      </c>
      <c r="I332" s="14">
        <f t="shared" si="3"/>
        <v>0.004816</v>
      </c>
      <c r="J332" s="10">
        <v>35.7</v>
      </c>
      <c r="K332" s="10">
        <v>0.004816</v>
      </c>
      <c r="L332" s="10">
        <v>1.710659261972957E-4</v>
      </c>
      <c r="M332" s="10">
        <v>96.56980820528804</v>
      </c>
      <c r="N332" s="10"/>
      <c r="O332" s="10">
        <v>0.204816</v>
      </c>
      <c r="P332" s="10">
        <f t="shared" si="4"/>
        <v>171.0659262</v>
      </c>
      <c r="Q332" s="10">
        <f t="shared" si="5"/>
        <v>4816</v>
      </c>
    </row>
    <row r="333" ht="14.25" customHeight="1">
      <c r="A333" s="10"/>
      <c r="B333" s="10">
        <v>38480.6</v>
      </c>
      <c r="C333" s="14">
        <f t="shared" si="1"/>
        <v>641.3433333</v>
      </c>
      <c r="D333" s="14">
        <f t="shared" si="2"/>
        <v>10.68905556</v>
      </c>
      <c r="E333" s="10"/>
      <c r="F333" s="10"/>
      <c r="G333" s="14">
        <v>5.704</v>
      </c>
      <c r="H333" s="10">
        <v>4.816</v>
      </c>
      <c r="I333" s="14">
        <f t="shared" si="3"/>
        <v>0.004816</v>
      </c>
      <c r="J333" s="10">
        <v>35.7</v>
      </c>
      <c r="K333" s="10">
        <v>0.004816</v>
      </c>
      <c r="L333" s="10">
        <v>1.710659261972957E-4</v>
      </c>
      <c r="M333" s="10">
        <v>96.56980820528804</v>
      </c>
      <c r="N333" s="10"/>
      <c r="O333" s="10">
        <v>0.204816</v>
      </c>
      <c r="P333" s="10">
        <f t="shared" si="4"/>
        <v>171.0659262</v>
      </c>
      <c r="Q333" s="10">
        <f t="shared" si="5"/>
        <v>4816</v>
      </c>
    </row>
    <row r="334" ht="14.25" customHeight="1">
      <c r="A334" s="10"/>
      <c r="B334" s="10">
        <v>38600.5</v>
      </c>
      <c r="C334" s="14">
        <f t="shared" si="1"/>
        <v>643.3416667</v>
      </c>
      <c r="D334" s="14">
        <f t="shared" si="2"/>
        <v>10.72236111</v>
      </c>
      <c r="E334" s="10"/>
      <c r="F334" s="10"/>
      <c r="G334" s="14">
        <v>5.704</v>
      </c>
      <c r="H334" s="10">
        <v>4.816</v>
      </c>
      <c r="I334" s="14">
        <f t="shared" si="3"/>
        <v>0.004816</v>
      </c>
      <c r="J334" s="10">
        <v>35.7</v>
      </c>
      <c r="K334" s="10">
        <v>0.004816</v>
      </c>
      <c r="L334" s="10">
        <v>1.710659261972957E-4</v>
      </c>
      <c r="M334" s="10">
        <v>96.56980820528804</v>
      </c>
      <c r="N334" s="10"/>
      <c r="O334" s="10">
        <v>0.204816</v>
      </c>
      <c r="P334" s="10">
        <f t="shared" si="4"/>
        <v>171.0659262</v>
      </c>
      <c r="Q334" s="10">
        <f t="shared" si="5"/>
        <v>4816</v>
      </c>
    </row>
    <row r="335" ht="14.25" customHeight="1">
      <c r="A335" s="10"/>
      <c r="B335" s="10">
        <v>38720.3</v>
      </c>
      <c r="C335" s="14">
        <f t="shared" si="1"/>
        <v>645.3383333</v>
      </c>
      <c r="D335" s="14">
        <f t="shared" si="2"/>
        <v>10.75563889</v>
      </c>
      <c r="E335" s="10"/>
      <c r="F335" s="10"/>
      <c r="G335" s="14">
        <v>5.705</v>
      </c>
      <c r="H335" s="10">
        <v>4.816</v>
      </c>
      <c r="I335" s="14">
        <f t="shared" si="3"/>
        <v>0.004816</v>
      </c>
      <c r="J335" s="10">
        <v>35.7</v>
      </c>
      <c r="K335" s="10">
        <v>0.004816</v>
      </c>
      <c r="L335" s="10">
        <v>1.710659261972957E-4</v>
      </c>
      <c r="M335" s="10">
        <v>96.56980820528804</v>
      </c>
      <c r="N335" s="10"/>
      <c r="O335" s="10">
        <v>0.204816</v>
      </c>
      <c r="P335" s="10">
        <f t="shared" si="4"/>
        <v>171.0659262</v>
      </c>
      <c r="Q335" s="10">
        <f t="shared" si="5"/>
        <v>4816</v>
      </c>
    </row>
    <row r="336" ht="14.25" customHeight="1">
      <c r="A336" s="10"/>
      <c r="B336" s="10">
        <v>38840.2</v>
      </c>
      <c r="C336" s="14">
        <f t="shared" si="1"/>
        <v>647.3366667</v>
      </c>
      <c r="D336" s="14">
        <f t="shared" si="2"/>
        <v>10.78894444</v>
      </c>
      <c r="E336" s="10"/>
      <c r="F336" s="10"/>
      <c r="G336" s="14">
        <v>5.704</v>
      </c>
      <c r="H336" s="10">
        <v>4.816</v>
      </c>
      <c r="I336" s="14">
        <f t="shared" si="3"/>
        <v>0.004816</v>
      </c>
      <c r="J336" s="10">
        <v>35.7</v>
      </c>
      <c r="K336" s="10">
        <v>0.004816</v>
      </c>
      <c r="L336" s="10">
        <v>1.710659261972957E-4</v>
      </c>
      <c r="M336" s="10">
        <v>96.56980820528804</v>
      </c>
      <c r="N336" s="10"/>
      <c r="O336" s="10">
        <v>0.204816</v>
      </c>
      <c r="P336" s="10">
        <f t="shared" si="4"/>
        <v>171.0659262</v>
      </c>
      <c r="Q336" s="10">
        <f t="shared" si="5"/>
        <v>4816</v>
      </c>
    </row>
    <row r="337" ht="14.25" customHeight="1">
      <c r="A337" s="10"/>
      <c r="B337" s="10">
        <v>38960.1</v>
      </c>
      <c r="C337" s="14">
        <f t="shared" si="1"/>
        <v>649.335</v>
      </c>
      <c r="D337" s="14">
        <f t="shared" si="2"/>
        <v>10.82225</v>
      </c>
      <c r="E337" s="10"/>
      <c r="F337" s="10"/>
      <c r="G337" s="14">
        <v>5.704</v>
      </c>
      <c r="H337" s="10">
        <v>4.816</v>
      </c>
      <c r="I337" s="14">
        <f t="shared" si="3"/>
        <v>0.004816</v>
      </c>
      <c r="J337" s="10">
        <v>35.7</v>
      </c>
      <c r="K337" s="10">
        <v>0.004816</v>
      </c>
      <c r="L337" s="10">
        <v>1.710659261972957E-4</v>
      </c>
      <c r="M337" s="10">
        <v>96.56980820528804</v>
      </c>
      <c r="N337" s="10"/>
      <c r="O337" s="10">
        <v>0.204816</v>
      </c>
      <c r="P337" s="10">
        <f t="shared" si="4"/>
        <v>171.0659262</v>
      </c>
      <c r="Q337" s="10">
        <f t="shared" si="5"/>
        <v>4816</v>
      </c>
    </row>
    <row r="338" ht="14.25" customHeight="1">
      <c r="A338" s="10"/>
      <c r="B338" s="10">
        <v>39080.0</v>
      </c>
      <c r="C338" s="14">
        <f t="shared" si="1"/>
        <v>651.3333333</v>
      </c>
      <c r="D338" s="14">
        <f t="shared" si="2"/>
        <v>10.85555556</v>
      </c>
      <c r="E338" s="10"/>
      <c r="F338" s="10"/>
      <c r="G338" s="14">
        <v>5.704</v>
      </c>
      <c r="H338" s="10">
        <v>4.816</v>
      </c>
      <c r="I338" s="14">
        <f t="shared" si="3"/>
        <v>0.004816</v>
      </c>
      <c r="J338" s="10">
        <v>35.7</v>
      </c>
      <c r="K338" s="10">
        <v>0.004816</v>
      </c>
      <c r="L338" s="10">
        <v>1.710659261972957E-4</v>
      </c>
      <c r="M338" s="10">
        <v>96.56980820528804</v>
      </c>
      <c r="N338" s="10"/>
      <c r="O338" s="10">
        <v>0.204816</v>
      </c>
      <c r="P338" s="10">
        <f t="shared" si="4"/>
        <v>171.0659262</v>
      </c>
      <c r="Q338" s="10">
        <f t="shared" si="5"/>
        <v>4816</v>
      </c>
    </row>
    <row r="339" ht="14.25" customHeight="1">
      <c r="A339" s="10"/>
      <c r="B339" s="10">
        <v>39199.8</v>
      </c>
      <c r="C339" s="14">
        <f t="shared" si="1"/>
        <v>653.33</v>
      </c>
      <c r="D339" s="14">
        <f t="shared" si="2"/>
        <v>10.88883333</v>
      </c>
      <c r="E339" s="10"/>
      <c r="F339" s="10"/>
      <c r="G339" s="14">
        <v>5.703</v>
      </c>
      <c r="H339" s="10">
        <v>4.816</v>
      </c>
      <c r="I339" s="14">
        <f t="shared" si="3"/>
        <v>0.004816</v>
      </c>
      <c r="J339" s="10">
        <v>35.7</v>
      </c>
      <c r="K339" s="10">
        <v>0.004816</v>
      </c>
      <c r="L339" s="10">
        <v>1.710659261972957E-4</v>
      </c>
      <c r="M339" s="10">
        <v>96.56980820528804</v>
      </c>
      <c r="N339" s="10"/>
      <c r="O339" s="10">
        <v>0.204816</v>
      </c>
      <c r="P339" s="10">
        <f t="shared" si="4"/>
        <v>171.0659262</v>
      </c>
      <c r="Q339" s="10">
        <f t="shared" si="5"/>
        <v>4816</v>
      </c>
    </row>
    <row r="340" ht="14.25" customHeight="1">
      <c r="A340" s="10"/>
      <c r="B340" s="10">
        <v>39319.7</v>
      </c>
      <c r="C340" s="14">
        <f t="shared" si="1"/>
        <v>655.3283333</v>
      </c>
      <c r="D340" s="14">
        <f t="shared" si="2"/>
        <v>10.92213889</v>
      </c>
      <c r="E340" s="10"/>
      <c r="F340" s="10"/>
      <c r="G340" s="14">
        <v>5.703</v>
      </c>
      <c r="H340" s="10">
        <v>4.816</v>
      </c>
      <c r="I340" s="14">
        <f t="shared" si="3"/>
        <v>0.004816</v>
      </c>
      <c r="J340" s="10">
        <v>35.7</v>
      </c>
      <c r="K340" s="10">
        <v>0.004816</v>
      </c>
      <c r="L340" s="10">
        <v>1.710659261972957E-4</v>
      </c>
      <c r="M340" s="10">
        <v>96.56980820528804</v>
      </c>
      <c r="N340" s="10"/>
      <c r="O340" s="10">
        <v>0.204816</v>
      </c>
      <c r="P340" s="10">
        <f t="shared" si="4"/>
        <v>171.0659262</v>
      </c>
      <c r="Q340" s="10">
        <f t="shared" si="5"/>
        <v>4816</v>
      </c>
    </row>
    <row r="341" ht="14.25" customHeight="1">
      <c r="A341" s="10"/>
      <c r="B341" s="10">
        <v>39439.6</v>
      </c>
      <c r="C341" s="14">
        <f t="shared" si="1"/>
        <v>657.3266667</v>
      </c>
      <c r="D341" s="14">
        <f t="shared" si="2"/>
        <v>10.95544444</v>
      </c>
      <c r="E341" s="10"/>
      <c r="F341" s="10"/>
      <c r="G341" s="14">
        <v>5.704</v>
      </c>
      <c r="H341" s="10">
        <v>4.816</v>
      </c>
      <c r="I341" s="14">
        <f t="shared" si="3"/>
        <v>0.004816</v>
      </c>
      <c r="J341" s="10">
        <v>35.7</v>
      </c>
      <c r="K341" s="10">
        <v>0.004816</v>
      </c>
      <c r="L341" s="10">
        <v>1.710659261972957E-4</v>
      </c>
      <c r="M341" s="10">
        <v>96.56980820528804</v>
      </c>
      <c r="N341" s="10"/>
      <c r="O341" s="10">
        <v>0.204816</v>
      </c>
      <c r="P341" s="10">
        <f t="shared" si="4"/>
        <v>171.0659262</v>
      </c>
      <c r="Q341" s="10">
        <f t="shared" si="5"/>
        <v>4816</v>
      </c>
    </row>
    <row r="342" ht="14.25" customHeight="1">
      <c r="A342" s="10"/>
      <c r="B342" s="10">
        <v>39559.5</v>
      </c>
      <c r="C342" s="14">
        <f t="shared" si="1"/>
        <v>659.325</v>
      </c>
      <c r="D342" s="14">
        <f t="shared" si="2"/>
        <v>10.98875</v>
      </c>
      <c r="E342" s="10"/>
      <c r="F342" s="10"/>
      <c r="G342" s="14">
        <v>5.704</v>
      </c>
      <c r="H342" s="10">
        <v>4.816</v>
      </c>
      <c r="I342" s="14">
        <f t="shared" si="3"/>
        <v>0.004816</v>
      </c>
      <c r="J342" s="10">
        <v>35.7</v>
      </c>
      <c r="K342" s="10">
        <v>0.004816</v>
      </c>
      <c r="L342" s="10">
        <v>1.710659261972957E-4</v>
      </c>
      <c r="M342" s="10">
        <v>96.56980820528804</v>
      </c>
      <c r="N342" s="10"/>
      <c r="O342" s="10">
        <v>0.204816</v>
      </c>
      <c r="P342" s="10">
        <f t="shared" si="4"/>
        <v>171.0659262</v>
      </c>
      <c r="Q342" s="10">
        <f t="shared" si="5"/>
        <v>4816</v>
      </c>
    </row>
    <row r="343" ht="14.25" customHeight="1">
      <c r="A343" s="10"/>
      <c r="B343" s="10">
        <v>39679.4</v>
      </c>
      <c r="C343" s="14">
        <f t="shared" si="1"/>
        <v>661.3233333</v>
      </c>
      <c r="D343" s="14">
        <f t="shared" si="2"/>
        <v>11.02205556</v>
      </c>
      <c r="E343" s="10"/>
      <c r="F343" s="10"/>
      <c r="G343" s="14">
        <v>5.704</v>
      </c>
      <c r="H343" s="10">
        <v>4.816</v>
      </c>
      <c r="I343" s="14">
        <f t="shared" si="3"/>
        <v>0.004816</v>
      </c>
      <c r="J343" s="10">
        <v>35.7</v>
      </c>
      <c r="K343" s="10">
        <v>0.004816</v>
      </c>
      <c r="L343" s="10">
        <v>1.710659261972957E-4</v>
      </c>
      <c r="M343" s="10">
        <v>96.56980820528804</v>
      </c>
      <c r="N343" s="10"/>
      <c r="O343" s="10">
        <v>0.204816</v>
      </c>
      <c r="P343" s="10">
        <f t="shared" si="4"/>
        <v>171.0659262</v>
      </c>
      <c r="Q343" s="10">
        <f t="shared" si="5"/>
        <v>4816</v>
      </c>
    </row>
    <row r="344" ht="14.25" customHeight="1">
      <c r="A344" s="10"/>
      <c r="B344" s="10">
        <v>39799.2</v>
      </c>
      <c r="C344" s="14">
        <f t="shared" si="1"/>
        <v>663.32</v>
      </c>
      <c r="D344" s="14">
        <f t="shared" si="2"/>
        <v>11.05533333</v>
      </c>
      <c r="E344" s="10"/>
      <c r="F344" s="10"/>
      <c r="G344" s="14">
        <v>5.703</v>
      </c>
      <c r="H344" s="10">
        <v>4.816</v>
      </c>
      <c r="I344" s="14">
        <f t="shared" si="3"/>
        <v>0.004816</v>
      </c>
      <c r="J344" s="10">
        <v>35.7</v>
      </c>
      <c r="K344" s="10">
        <v>0.004816</v>
      </c>
      <c r="L344" s="10">
        <v>1.710659261972957E-4</v>
      </c>
      <c r="M344" s="10">
        <v>96.56980820528804</v>
      </c>
      <c r="N344" s="10"/>
      <c r="O344" s="10">
        <v>0.204816</v>
      </c>
      <c r="P344" s="10">
        <f t="shared" si="4"/>
        <v>171.0659262</v>
      </c>
      <c r="Q344" s="10">
        <f t="shared" si="5"/>
        <v>4816</v>
      </c>
    </row>
    <row r="345" ht="14.25" customHeight="1">
      <c r="A345" s="10"/>
      <c r="B345" s="10">
        <v>39919.1</v>
      </c>
      <c r="C345" s="14">
        <f t="shared" si="1"/>
        <v>665.3183333</v>
      </c>
      <c r="D345" s="14">
        <f t="shared" si="2"/>
        <v>11.08863889</v>
      </c>
      <c r="E345" s="10"/>
      <c r="F345" s="10"/>
      <c r="G345" s="14">
        <v>5.703</v>
      </c>
      <c r="H345" s="10">
        <v>4.816</v>
      </c>
      <c r="I345" s="14">
        <f t="shared" si="3"/>
        <v>0.004816</v>
      </c>
      <c r="J345" s="10">
        <v>35.7</v>
      </c>
      <c r="K345" s="10">
        <v>0.004816</v>
      </c>
      <c r="L345" s="10">
        <v>1.710659261972957E-4</v>
      </c>
      <c r="M345" s="10">
        <v>96.56980820528804</v>
      </c>
      <c r="N345" s="10"/>
      <c r="O345" s="10">
        <v>0.204816</v>
      </c>
      <c r="P345" s="10">
        <f t="shared" si="4"/>
        <v>171.0659262</v>
      </c>
      <c r="Q345" s="10">
        <f t="shared" si="5"/>
        <v>4816</v>
      </c>
    </row>
    <row r="346" ht="14.25" customHeight="1">
      <c r="A346" s="10"/>
      <c r="B346" s="10">
        <v>40039.0</v>
      </c>
      <c r="C346" s="14">
        <f t="shared" si="1"/>
        <v>667.3166667</v>
      </c>
      <c r="D346" s="14">
        <f t="shared" si="2"/>
        <v>11.12194444</v>
      </c>
      <c r="E346" s="10"/>
      <c r="F346" s="10"/>
      <c r="G346" s="14">
        <v>5.705</v>
      </c>
      <c r="H346" s="10">
        <v>4.818</v>
      </c>
      <c r="I346" s="14">
        <f t="shared" si="3"/>
        <v>0.004818</v>
      </c>
      <c r="J346" s="10">
        <v>35.7</v>
      </c>
      <c r="K346" s="10">
        <v>0.004817999999999999</v>
      </c>
      <c r="L346" s="10">
        <v>1.690659261972963E-4</v>
      </c>
      <c r="M346" s="10">
        <v>96.60991194623708</v>
      </c>
      <c r="N346" s="10"/>
      <c r="O346" s="10">
        <v>0.204818</v>
      </c>
      <c r="P346" s="10">
        <f t="shared" si="4"/>
        <v>169.0659262</v>
      </c>
      <c r="Q346" s="10">
        <f t="shared" si="5"/>
        <v>4818</v>
      </c>
    </row>
    <row r="347" ht="14.25" customHeight="1">
      <c r="A347" s="10"/>
      <c r="B347" s="10">
        <v>40158.9</v>
      </c>
      <c r="C347" s="14">
        <f t="shared" si="1"/>
        <v>669.315</v>
      </c>
      <c r="D347" s="14">
        <f t="shared" si="2"/>
        <v>11.15525</v>
      </c>
      <c r="E347" s="10"/>
      <c r="F347" s="10"/>
      <c r="G347" s="14">
        <v>5.704</v>
      </c>
      <c r="H347" s="10">
        <v>4.818</v>
      </c>
      <c r="I347" s="14">
        <f t="shared" si="3"/>
        <v>0.004818</v>
      </c>
      <c r="J347" s="10">
        <v>35.7</v>
      </c>
      <c r="K347" s="10">
        <v>0.004817999999999999</v>
      </c>
      <c r="L347" s="10">
        <v>1.690659261972963E-4</v>
      </c>
      <c r="M347" s="10">
        <v>96.60991194623708</v>
      </c>
      <c r="N347" s="10"/>
      <c r="O347" s="10">
        <v>0.204818</v>
      </c>
      <c r="P347" s="10">
        <f t="shared" si="4"/>
        <v>169.0659262</v>
      </c>
      <c r="Q347" s="10">
        <f t="shared" si="5"/>
        <v>4818</v>
      </c>
    </row>
    <row r="348" ht="14.25" customHeight="1">
      <c r="A348" s="10"/>
      <c r="B348" s="10">
        <v>40278.7</v>
      </c>
      <c r="C348" s="14">
        <f t="shared" si="1"/>
        <v>671.3116667</v>
      </c>
      <c r="D348" s="14">
        <f t="shared" si="2"/>
        <v>11.18852778</v>
      </c>
      <c r="E348" s="10"/>
      <c r="F348" s="10"/>
      <c r="G348" s="14">
        <v>5.705</v>
      </c>
      <c r="H348" s="10">
        <v>4.818</v>
      </c>
      <c r="I348" s="14">
        <f t="shared" si="3"/>
        <v>0.004818</v>
      </c>
      <c r="J348" s="10">
        <v>35.7</v>
      </c>
      <c r="K348" s="10">
        <v>0.004817999999999999</v>
      </c>
      <c r="L348" s="10">
        <v>1.690659261972963E-4</v>
      </c>
      <c r="M348" s="10">
        <v>96.60991194623708</v>
      </c>
      <c r="N348" s="10"/>
      <c r="O348" s="10">
        <v>0.204818</v>
      </c>
      <c r="P348" s="10">
        <f t="shared" si="4"/>
        <v>169.0659262</v>
      </c>
      <c r="Q348" s="10">
        <f t="shared" si="5"/>
        <v>4818</v>
      </c>
    </row>
    <row r="349" ht="14.25" customHeight="1">
      <c r="A349" s="10"/>
      <c r="B349" s="10">
        <v>40398.6</v>
      </c>
      <c r="C349" s="14">
        <f t="shared" si="1"/>
        <v>673.31</v>
      </c>
      <c r="D349" s="14">
        <f t="shared" si="2"/>
        <v>11.22183333</v>
      </c>
      <c r="E349" s="10"/>
      <c r="F349" s="10"/>
      <c r="G349" s="14">
        <v>5.706</v>
      </c>
      <c r="H349" s="10">
        <v>4.818</v>
      </c>
      <c r="I349" s="14">
        <f t="shared" si="3"/>
        <v>0.004818</v>
      </c>
      <c r="J349" s="10">
        <v>35.7</v>
      </c>
      <c r="K349" s="10">
        <v>0.004817999999999999</v>
      </c>
      <c r="L349" s="10">
        <v>1.690659261972963E-4</v>
      </c>
      <c r="M349" s="10">
        <v>96.60991194623708</v>
      </c>
      <c r="N349" s="10"/>
      <c r="O349" s="10">
        <v>0.204818</v>
      </c>
      <c r="P349" s="10">
        <f t="shared" si="4"/>
        <v>169.0659262</v>
      </c>
      <c r="Q349" s="10">
        <f t="shared" si="5"/>
        <v>4818</v>
      </c>
    </row>
    <row r="350" ht="14.25" customHeight="1">
      <c r="A350" s="10"/>
      <c r="B350" s="10">
        <v>40518.5</v>
      </c>
      <c r="C350" s="14">
        <f t="shared" si="1"/>
        <v>675.3083333</v>
      </c>
      <c r="D350" s="14">
        <f t="shared" si="2"/>
        <v>11.25513889</v>
      </c>
      <c r="E350" s="10"/>
      <c r="F350" s="10"/>
      <c r="G350" s="14">
        <v>5.705</v>
      </c>
      <c r="H350" s="10">
        <v>4.818</v>
      </c>
      <c r="I350" s="14">
        <f t="shared" si="3"/>
        <v>0.004818</v>
      </c>
      <c r="J350" s="10">
        <v>35.7</v>
      </c>
      <c r="K350" s="10">
        <v>0.004817999999999999</v>
      </c>
      <c r="L350" s="10">
        <v>1.690659261972963E-4</v>
      </c>
      <c r="M350" s="10">
        <v>96.60991194623708</v>
      </c>
      <c r="N350" s="10"/>
      <c r="O350" s="10">
        <v>0.204818</v>
      </c>
      <c r="P350" s="10">
        <f t="shared" si="4"/>
        <v>169.0659262</v>
      </c>
      <c r="Q350" s="10">
        <f t="shared" si="5"/>
        <v>4818</v>
      </c>
    </row>
    <row r="351" ht="14.25" customHeight="1">
      <c r="A351" s="10"/>
      <c r="B351" s="10">
        <v>40638.4</v>
      </c>
      <c r="C351" s="14">
        <f t="shared" si="1"/>
        <v>677.3066667</v>
      </c>
      <c r="D351" s="14">
        <f t="shared" si="2"/>
        <v>11.28844444</v>
      </c>
      <c r="E351" s="10"/>
      <c r="F351" s="10"/>
      <c r="G351" s="14">
        <v>5.704</v>
      </c>
      <c r="H351" s="10">
        <v>4.818</v>
      </c>
      <c r="I351" s="14">
        <f t="shared" si="3"/>
        <v>0.004818</v>
      </c>
      <c r="J351" s="10">
        <v>35.7</v>
      </c>
      <c r="K351" s="10">
        <v>0.004817999999999999</v>
      </c>
      <c r="L351" s="10">
        <v>1.690659261972963E-4</v>
      </c>
      <c r="M351" s="10">
        <v>96.60991194623708</v>
      </c>
      <c r="N351" s="10"/>
      <c r="O351" s="10">
        <v>0.204818</v>
      </c>
      <c r="P351" s="10">
        <f t="shared" si="4"/>
        <v>169.0659262</v>
      </c>
      <c r="Q351" s="10">
        <f t="shared" si="5"/>
        <v>4818</v>
      </c>
    </row>
    <row r="352" ht="14.25" customHeight="1">
      <c r="A352" s="10"/>
      <c r="B352" s="10">
        <v>40758.2</v>
      </c>
      <c r="C352" s="14">
        <f t="shared" si="1"/>
        <v>679.3033333</v>
      </c>
      <c r="D352" s="14">
        <f t="shared" si="2"/>
        <v>11.32172222</v>
      </c>
      <c r="E352" s="10"/>
      <c r="F352" s="10"/>
      <c r="G352" s="14">
        <v>5.706</v>
      </c>
      <c r="H352" s="10">
        <v>4.818</v>
      </c>
      <c r="I352" s="14">
        <f t="shared" si="3"/>
        <v>0.004818</v>
      </c>
      <c r="J352" s="10">
        <v>35.7</v>
      </c>
      <c r="K352" s="10">
        <v>0.004817999999999999</v>
      </c>
      <c r="L352" s="10">
        <v>1.690659261972963E-4</v>
      </c>
      <c r="M352" s="10">
        <v>96.60991194623708</v>
      </c>
      <c r="N352" s="10"/>
      <c r="O352" s="10">
        <v>0.204818</v>
      </c>
      <c r="P352" s="10">
        <f t="shared" si="4"/>
        <v>169.0659262</v>
      </c>
      <c r="Q352" s="10">
        <f t="shared" si="5"/>
        <v>4818</v>
      </c>
    </row>
    <row r="353" ht="14.25" customHeight="1">
      <c r="A353" s="10"/>
      <c r="B353" s="10">
        <v>40878.1</v>
      </c>
      <c r="C353" s="14">
        <f t="shared" si="1"/>
        <v>681.3016667</v>
      </c>
      <c r="D353" s="14">
        <f t="shared" si="2"/>
        <v>11.35502778</v>
      </c>
      <c r="E353" s="10"/>
      <c r="F353" s="10"/>
      <c r="G353" s="14">
        <v>5.705</v>
      </c>
      <c r="H353" s="10">
        <v>4.818</v>
      </c>
      <c r="I353" s="14">
        <f t="shared" si="3"/>
        <v>0.004818</v>
      </c>
      <c r="J353" s="10">
        <v>35.7</v>
      </c>
      <c r="K353" s="10">
        <v>0.004817999999999999</v>
      </c>
      <c r="L353" s="10">
        <v>1.690659261972963E-4</v>
      </c>
      <c r="M353" s="10">
        <v>96.60991194623708</v>
      </c>
      <c r="N353" s="10"/>
      <c r="O353" s="10">
        <v>0.204818</v>
      </c>
      <c r="P353" s="10">
        <f t="shared" si="4"/>
        <v>169.0659262</v>
      </c>
      <c r="Q353" s="10">
        <f t="shared" si="5"/>
        <v>4818</v>
      </c>
    </row>
    <row r="354" ht="14.25" customHeight="1">
      <c r="A354" s="10"/>
      <c r="B354" s="10">
        <v>40998.0</v>
      </c>
      <c r="C354" s="14">
        <f t="shared" si="1"/>
        <v>683.3</v>
      </c>
      <c r="D354" s="14">
        <f t="shared" si="2"/>
        <v>11.38833333</v>
      </c>
      <c r="E354" s="10"/>
      <c r="F354" s="10"/>
      <c r="G354" s="14">
        <v>5.705</v>
      </c>
      <c r="H354" s="10">
        <v>4.818</v>
      </c>
      <c r="I354" s="14">
        <f t="shared" si="3"/>
        <v>0.004818</v>
      </c>
      <c r="J354" s="10">
        <v>35.7</v>
      </c>
      <c r="K354" s="10">
        <v>0.004817999999999999</v>
      </c>
      <c r="L354" s="10">
        <v>1.690659261972963E-4</v>
      </c>
      <c r="M354" s="10">
        <v>96.60991194623708</v>
      </c>
      <c r="N354" s="10"/>
      <c r="O354" s="10">
        <v>0.204818</v>
      </c>
      <c r="P354" s="10">
        <f t="shared" si="4"/>
        <v>169.0659262</v>
      </c>
      <c r="Q354" s="10">
        <f t="shared" si="5"/>
        <v>4818</v>
      </c>
    </row>
    <row r="355" ht="14.25" customHeight="1">
      <c r="A355" s="10"/>
      <c r="B355" s="10">
        <v>41117.9</v>
      </c>
      <c r="C355" s="14">
        <f t="shared" si="1"/>
        <v>685.2983333</v>
      </c>
      <c r="D355" s="14">
        <f t="shared" si="2"/>
        <v>11.42163889</v>
      </c>
      <c r="E355" s="10"/>
      <c r="F355" s="10"/>
      <c r="G355" s="14">
        <v>5.706</v>
      </c>
      <c r="H355" s="10">
        <v>4.818</v>
      </c>
      <c r="I355" s="14">
        <f t="shared" si="3"/>
        <v>0.004818</v>
      </c>
      <c r="J355" s="10">
        <v>35.7</v>
      </c>
      <c r="K355" s="10">
        <v>0.004817999999999999</v>
      </c>
      <c r="L355" s="10">
        <v>1.690659261972963E-4</v>
      </c>
      <c r="M355" s="10">
        <v>96.60991194623708</v>
      </c>
      <c r="N355" s="10"/>
      <c r="O355" s="10">
        <v>0.204818</v>
      </c>
      <c r="P355" s="10">
        <f t="shared" si="4"/>
        <v>169.0659262</v>
      </c>
      <c r="Q355" s="10">
        <f t="shared" si="5"/>
        <v>4818</v>
      </c>
    </row>
    <row r="356" ht="14.25" customHeight="1">
      <c r="A356" s="10"/>
      <c r="B356" s="10">
        <v>41237.8</v>
      </c>
      <c r="C356" s="14">
        <f t="shared" si="1"/>
        <v>687.2966667</v>
      </c>
      <c r="D356" s="14">
        <f t="shared" si="2"/>
        <v>11.45494444</v>
      </c>
      <c r="E356" s="10"/>
      <c r="F356" s="10"/>
      <c r="G356" s="14">
        <v>5.707</v>
      </c>
      <c r="H356" s="10">
        <v>4.818</v>
      </c>
      <c r="I356" s="14">
        <f t="shared" si="3"/>
        <v>0.004818</v>
      </c>
      <c r="J356" s="10">
        <v>35.7</v>
      </c>
      <c r="K356" s="10">
        <v>0.004817999999999999</v>
      </c>
      <c r="L356" s="10">
        <v>1.690659261972963E-4</v>
      </c>
      <c r="M356" s="10">
        <v>96.60991194623708</v>
      </c>
      <c r="N356" s="10"/>
      <c r="O356" s="10">
        <v>0.204818</v>
      </c>
      <c r="P356" s="10">
        <f t="shared" si="4"/>
        <v>169.0659262</v>
      </c>
      <c r="Q356" s="10">
        <f t="shared" si="5"/>
        <v>4818</v>
      </c>
    </row>
    <row r="357" ht="14.25" customHeight="1">
      <c r="A357" s="10"/>
      <c r="B357" s="10">
        <v>41357.6</v>
      </c>
      <c r="C357" s="14">
        <f t="shared" si="1"/>
        <v>689.2933333</v>
      </c>
      <c r="D357" s="14">
        <f t="shared" si="2"/>
        <v>11.48822222</v>
      </c>
      <c r="E357" s="10"/>
      <c r="F357" s="10"/>
      <c r="G357" s="14">
        <v>5.705</v>
      </c>
      <c r="H357" s="10">
        <v>4.818</v>
      </c>
      <c r="I357" s="14">
        <f t="shared" si="3"/>
        <v>0.004818</v>
      </c>
      <c r="J357" s="10">
        <v>35.6</v>
      </c>
      <c r="K357" s="10">
        <v>0.004817999999999999</v>
      </c>
      <c r="L357" s="10">
        <v>1.690659261972963E-4</v>
      </c>
      <c r="M357" s="10">
        <v>96.60991194623708</v>
      </c>
      <c r="N357" s="10"/>
      <c r="O357" s="10">
        <v>0.204818</v>
      </c>
      <c r="P357" s="10">
        <f t="shared" si="4"/>
        <v>169.0659262</v>
      </c>
      <c r="Q357" s="10">
        <f t="shared" si="5"/>
        <v>4818</v>
      </c>
    </row>
    <row r="358" ht="14.25" customHeight="1">
      <c r="A358" s="10"/>
      <c r="B358" s="10">
        <v>41477.5</v>
      </c>
      <c r="C358" s="14">
        <f t="shared" si="1"/>
        <v>691.2916667</v>
      </c>
      <c r="D358" s="14">
        <f t="shared" si="2"/>
        <v>11.52152778</v>
      </c>
      <c r="E358" s="10"/>
      <c r="F358" s="10"/>
      <c r="G358" s="14">
        <v>5.705</v>
      </c>
      <c r="H358" s="10">
        <v>4.818</v>
      </c>
      <c r="I358" s="14">
        <f t="shared" si="3"/>
        <v>0.004818</v>
      </c>
      <c r="J358" s="10">
        <v>35.6</v>
      </c>
      <c r="K358" s="10">
        <v>0.004817999999999999</v>
      </c>
      <c r="L358" s="10">
        <v>1.690659261972963E-4</v>
      </c>
      <c r="M358" s="10">
        <v>96.60991194623708</v>
      </c>
      <c r="N358" s="10"/>
      <c r="O358" s="10">
        <v>0.204818</v>
      </c>
      <c r="P358" s="10">
        <f t="shared" si="4"/>
        <v>169.0659262</v>
      </c>
      <c r="Q358" s="10">
        <f t="shared" si="5"/>
        <v>4818</v>
      </c>
    </row>
    <row r="359" ht="14.25" customHeight="1">
      <c r="A359" s="10"/>
      <c r="B359" s="10">
        <v>41597.4</v>
      </c>
      <c r="C359" s="14">
        <f t="shared" si="1"/>
        <v>693.29</v>
      </c>
      <c r="D359" s="14">
        <f t="shared" si="2"/>
        <v>11.55483333</v>
      </c>
      <c r="E359" s="10"/>
      <c r="F359" s="10"/>
      <c r="G359" s="14">
        <v>5.705</v>
      </c>
      <c r="H359" s="10">
        <v>4.818</v>
      </c>
      <c r="I359" s="14">
        <f t="shared" si="3"/>
        <v>0.004818</v>
      </c>
      <c r="J359" s="10">
        <v>35.7</v>
      </c>
      <c r="K359" s="10">
        <v>0.004817999999999999</v>
      </c>
      <c r="L359" s="10">
        <v>1.690659261972963E-4</v>
      </c>
      <c r="M359" s="10">
        <v>96.60991194623708</v>
      </c>
      <c r="N359" s="10"/>
      <c r="O359" s="10">
        <v>0.204818</v>
      </c>
      <c r="P359" s="10">
        <f t="shared" si="4"/>
        <v>169.0659262</v>
      </c>
      <c r="Q359" s="10">
        <f t="shared" si="5"/>
        <v>4818</v>
      </c>
    </row>
    <row r="360" ht="14.25" customHeight="1">
      <c r="A360" s="10"/>
      <c r="B360" s="10">
        <v>41717.3</v>
      </c>
      <c r="C360" s="14">
        <f t="shared" si="1"/>
        <v>695.2883333</v>
      </c>
      <c r="D360" s="14">
        <f t="shared" si="2"/>
        <v>11.58813889</v>
      </c>
      <c r="E360" s="10"/>
      <c r="F360" s="10"/>
      <c r="G360" s="14">
        <v>5.706</v>
      </c>
      <c r="H360" s="10">
        <v>4.818</v>
      </c>
      <c r="I360" s="14">
        <f t="shared" si="3"/>
        <v>0.004818</v>
      </c>
      <c r="J360" s="10">
        <v>35.7</v>
      </c>
      <c r="K360" s="10">
        <v>0.004817999999999999</v>
      </c>
      <c r="L360" s="10">
        <v>1.690659261972963E-4</v>
      </c>
      <c r="M360" s="10">
        <v>96.60991194623708</v>
      </c>
      <c r="N360" s="10"/>
      <c r="O360" s="10">
        <v>0.204818</v>
      </c>
      <c r="P360" s="10">
        <f t="shared" si="4"/>
        <v>169.0659262</v>
      </c>
      <c r="Q360" s="10">
        <f t="shared" si="5"/>
        <v>4818</v>
      </c>
    </row>
    <row r="361" ht="14.25" customHeight="1">
      <c r="A361" s="10"/>
      <c r="B361" s="10">
        <v>41837.1</v>
      </c>
      <c r="C361" s="14">
        <f t="shared" si="1"/>
        <v>697.285</v>
      </c>
      <c r="D361" s="14">
        <f t="shared" si="2"/>
        <v>11.62141667</v>
      </c>
      <c r="E361" s="10"/>
      <c r="F361" s="10"/>
      <c r="G361" s="14">
        <v>5.706</v>
      </c>
      <c r="H361" s="10">
        <v>4.818</v>
      </c>
      <c r="I361" s="14">
        <f t="shared" si="3"/>
        <v>0.004818</v>
      </c>
      <c r="J361" s="10">
        <v>35.7</v>
      </c>
      <c r="K361" s="10">
        <v>0.004817999999999999</v>
      </c>
      <c r="L361" s="10">
        <v>1.690659261972963E-4</v>
      </c>
      <c r="M361" s="10">
        <v>96.60991194623708</v>
      </c>
      <c r="N361" s="10"/>
      <c r="O361" s="10">
        <v>0.204818</v>
      </c>
      <c r="P361" s="10">
        <f t="shared" si="4"/>
        <v>169.0659262</v>
      </c>
      <c r="Q361" s="10">
        <f t="shared" si="5"/>
        <v>4818</v>
      </c>
    </row>
    <row r="362" ht="14.25" customHeight="1">
      <c r="A362" s="10"/>
      <c r="B362" s="10">
        <v>41957.0</v>
      </c>
      <c r="C362" s="14">
        <f t="shared" si="1"/>
        <v>699.2833333</v>
      </c>
      <c r="D362" s="14">
        <f t="shared" si="2"/>
        <v>11.65472222</v>
      </c>
      <c r="E362" s="10"/>
      <c r="F362" s="10"/>
      <c r="G362" s="14">
        <v>5.706</v>
      </c>
      <c r="H362" s="10">
        <v>4.818</v>
      </c>
      <c r="I362" s="14">
        <f t="shared" si="3"/>
        <v>0.004818</v>
      </c>
      <c r="J362" s="10">
        <v>35.7</v>
      </c>
      <c r="K362" s="10">
        <v>0.004817999999999999</v>
      </c>
      <c r="L362" s="10">
        <v>1.690659261972963E-4</v>
      </c>
      <c r="M362" s="10">
        <v>96.60991194623708</v>
      </c>
      <c r="N362" s="10"/>
      <c r="O362" s="10">
        <v>0.204818</v>
      </c>
      <c r="P362" s="10">
        <f t="shared" si="4"/>
        <v>169.0659262</v>
      </c>
      <c r="Q362" s="10">
        <f t="shared" si="5"/>
        <v>4818</v>
      </c>
    </row>
    <row r="363" ht="14.25" customHeight="1">
      <c r="A363" s="10"/>
      <c r="B363" s="10">
        <v>42076.9</v>
      </c>
      <c r="C363" s="14">
        <f t="shared" si="1"/>
        <v>701.2816667</v>
      </c>
      <c r="D363" s="14">
        <f t="shared" si="2"/>
        <v>11.68802778</v>
      </c>
      <c r="E363" s="10"/>
      <c r="F363" s="10"/>
      <c r="G363" s="14">
        <v>5.706</v>
      </c>
      <c r="H363" s="10">
        <v>4.818</v>
      </c>
      <c r="I363" s="14">
        <f t="shared" si="3"/>
        <v>0.004818</v>
      </c>
      <c r="J363" s="10">
        <v>35.7</v>
      </c>
      <c r="K363" s="10">
        <v>0.004817999999999999</v>
      </c>
      <c r="L363" s="10">
        <v>1.690659261972963E-4</v>
      </c>
      <c r="M363" s="10">
        <v>96.60991194623708</v>
      </c>
      <c r="N363" s="10"/>
      <c r="O363" s="10">
        <v>0.204818</v>
      </c>
      <c r="P363" s="10">
        <f t="shared" si="4"/>
        <v>169.0659262</v>
      </c>
      <c r="Q363" s="10">
        <f t="shared" si="5"/>
        <v>4818</v>
      </c>
    </row>
    <row r="364" ht="14.25" customHeight="1">
      <c r="A364" s="10"/>
      <c r="B364" s="10">
        <v>42196.8</v>
      </c>
      <c r="C364" s="14">
        <f t="shared" si="1"/>
        <v>703.28</v>
      </c>
      <c r="D364" s="14">
        <f t="shared" si="2"/>
        <v>11.72133333</v>
      </c>
      <c r="E364" s="10"/>
      <c r="F364" s="10"/>
      <c r="G364" s="14">
        <v>5.705</v>
      </c>
      <c r="H364" s="10">
        <v>4.818</v>
      </c>
      <c r="I364" s="14">
        <f t="shared" si="3"/>
        <v>0.004818</v>
      </c>
      <c r="J364" s="10">
        <v>35.7</v>
      </c>
      <c r="K364" s="10">
        <v>0.004817999999999999</v>
      </c>
      <c r="L364" s="10">
        <v>1.690659261972963E-4</v>
      </c>
      <c r="M364" s="10">
        <v>96.60991194623708</v>
      </c>
      <c r="N364" s="10"/>
      <c r="O364" s="10">
        <v>0.204818</v>
      </c>
      <c r="P364" s="10">
        <f t="shared" si="4"/>
        <v>169.0659262</v>
      </c>
      <c r="Q364" s="10">
        <f t="shared" si="5"/>
        <v>4818</v>
      </c>
    </row>
    <row r="365" ht="14.25" customHeight="1">
      <c r="A365" s="10"/>
      <c r="B365" s="10">
        <v>42316.6</v>
      </c>
      <c r="C365" s="14">
        <f t="shared" si="1"/>
        <v>705.2766667</v>
      </c>
      <c r="D365" s="14">
        <f t="shared" si="2"/>
        <v>11.75461111</v>
      </c>
      <c r="E365" s="10"/>
      <c r="F365" s="10"/>
      <c r="G365" s="14">
        <v>5.707</v>
      </c>
      <c r="H365" s="10">
        <v>4.818</v>
      </c>
      <c r="I365" s="14">
        <f t="shared" si="3"/>
        <v>0.004818</v>
      </c>
      <c r="J365" s="10">
        <v>35.7</v>
      </c>
      <c r="K365" s="10">
        <v>0.004817999999999999</v>
      </c>
      <c r="L365" s="10">
        <v>1.690659261972963E-4</v>
      </c>
      <c r="M365" s="10">
        <v>96.60991194623708</v>
      </c>
      <c r="N365" s="10"/>
      <c r="O365" s="10">
        <v>0.204818</v>
      </c>
      <c r="P365" s="10">
        <f t="shared" si="4"/>
        <v>169.0659262</v>
      </c>
      <c r="Q365" s="10">
        <f t="shared" si="5"/>
        <v>4818</v>
      </c>
    </row>
    <row r="366" ht="14.25" customHeight="1">
      <c r="A366" s="10"/>
      <c r="B366" s="10">
        <v>42436.5</v>
      </c>
      <c r="C366" s="14">
        <f t="shared" si="1"/>
        <v>707.275</v>
      </c>
      <c r="D366" s="14">
        <f t="shared" si="2"/>
        <v>11.78791667</v>
      </c>
      <c r="E366" s="10"/>
      <c r="F366" s="10"/>
      <c r="G366" s="14">
        <v>5.707</v>
      </c>
      <c r="H366" s="10">
        <v>4.818</v>
      </c>
      <c r="I366" s="14">
        <f t="shared" si="3"/>
        <v>0.004818</v>
      </c>
      <c r="J366" s="10">
        <v>35.7</v>
      </c>
      <c r="K366" s="10">
        <v>0.004817999999999999</v>
      </c>
      <c r="L366" s="10">
        <v>1.690659261972963E-4</v>
      </c>
      <c r="M366" s="10">
        <v>96.60991194623708</v>
      </c>
      <c r="N366" s="10"/>
      <c r="O366" s="10">
        <v>0.204818</v>
      </c>
      <c r="P366" s="10">
        <f t="shared" si="4"/>
        <v>169.0659262</v>
      </c>
      <c r="Q366" s="10">
        <f t="shared" si="5"/>
        <v>4818</v>
      </c>
    </row>
    <row r="367" ht="14.25" customHeight="1">
      <c r="A367" s="10"/>
      <c r="B367" s="10">
        <v>42556.4</v>
      </c>
      <c r="C367" s="14">
        <f t="shared" si="1"/>
        <v>709.2733333</v>
      </c>
      <c r="D367" s="14">
        <f t="shared" si="2"/>
        <v>11.82122222</v>
      </c>
      <c r="E367" s="10"/>
      <c r="F367" s="10"/>
      <c r="G367" s="14">
        <v>5.707</v>
      </c>
      <c r="H367" s="10">
        <v>4.818</v>
      </c>
      <c r="I367" s="14">
        <f t="shared" si="3"/>
        <v>0.004818</v>
      </c>
      <c r="J367" s="10">
        <v>35.7</v>
      </c>
      <c r="K367" s="10">
        <v>0.004817999999999999</v>
      </c>
      <c r="L367" s="10">
        <v>1.690659261972963E-4</v>
      </c>
      <c r="M367" s="10">
        <v>96.60991194623708</v>
      </c>
      <c r="N367" s="10"/>
      <c r="O367" s="10">
        <v>0.204818</v>
      </c>
      <c r="P367" s="10">
        <f t="shared" si="4"/>
        <v>169.0659262</v>
      </c>
      <c r="Q367" s="10">
        <f t="shared" si="5"/>
        <v>4818</v>
      </c>
    </row>
    <row r="368" ht="14.25" customHeight="1">
      <c r="A368" s="10"/>
      <c r="B368" s="10">
        <v>42676.3</v>
      </c>
      <c r="C368" s="14">
        <f t="shared" si="1"/>
        <v>711.2716667</v>
      </c>
      <c r="D368" s="14">
        <f t="shared" si="2"/>
        <v>11.85452778</v>
      </c>
      <c r="E368" s="10"/>
      <c r="F368" s="10"/>
      <c r="G368" s="14">
        <v>5.707</v>
      </c>
      <c r="H368" s="10">
        <v>4.818</v>
      </c>
      <c r="I368" s="14">
        <f t="shared" si="3"/>
        <v>0.004818</v>
      </c>
      <c r="J368" s="10">
        <v>35.7</v>
      </c>
      <c r="K368" s="10">
        <v>0.004817999999999999</v>
      </c>
      <c r="L368" s="10">
        <v>1.690659261972963E-4</v>
      </c>
      <c r="M368" s="10">
        <v>96.60991194623708</v>
      </c>
      <c r="N368" s="10"/>
      <c r="O368" s="10">
        <v>0.204818</v>
      </c>
      <c r="P368" s="10">
        <f t="shared" si="4"/>
        <v>169.0659262</v>
      </c>
      <c r="Q368" s="10">
        <f t="shared" si="5"/>
        <v>4818</v>
      </c>
    </row>
    <row r="369" ht="14.25" customHeight="1">
      <c r="A369" s="10"/>
      <c r="B369" s="10">
        <v>42796.2</v>
      </c>
      <c r="C369" s="14">
        <f t="shared" si="1"/>
        <v>713.27</v>
      </c>
      <c r="D369" s="14">
        <f t="shared" si="2"/>
        <v>11.88783333</v>
      </c>
      <c r="E369" s="10"/>
      <c r="F369" s="10"/>
      <c r="G369" s="14">
        <v>5.706</v>
      </c>
      <c r="H369" s="10">
        <v>4.818</v>
      </c>
      <c r="I369" s="14">
        <f t="shared" si="3"/>
        <v>0.004818</v>
      </c>
      <c r="J369" s="10">
        <v>35.7</v>
      </c>
      <c r="K369" s="10">
        <v>0.004817999999999999</v>
      </c>
      <c r="L369" s="10">
        <v>1.690659261972963E-4</v>
      </c>
      <c r="M369" s="10">
        <v>96.60991194623708</v>
      </c>
      <c r="N369" s="10"/>
      <c r="O369" s="10">
        <v>0.204818</v>
      </c>
      <c r="P369" s="10">
        <f t="shared" si="4"/>
        <v>169.0659262</v>
      </c>
      <c r="Q369" s="10">
        <f t="shared" si="5"/>
        <v>4818</v>
      </c>
    </row>
    <row r="370" ht="14.25" customHeight="1">
      <c r="A370" s="10"/>
      <c r="B370" s="10">
        <v>42916.0</v>
      </c>
      <c r="C370" s="14">
        <f t="shared" si="1"/>
        <v>715.2666667</v>
      </c>
      <c r="D370" s="14">
        <f t="shared" si="2"/>
        <v>11.92111111</v>
      </c>
      <c r="E370" s="10"/>
      <c r="F370" s="10"/>
      <c r="G370" s="14">
        <v>5.707</v>
      </c>
      <c r="H370" s="10">
        <v>4.818</v>
      </c>
      <c r="I370" s="14">
        <f t="shared" si="3"/>
        <v>0.004818</v>
      </c>
      <c r="J370" s="10">
        <v>35.7</v>
      </c>
      <c r="K370" s="10">
        <v>0.004817999999999999</v>
      </c>
      <c r="L370" s="10">
        <v>1.690659261972963E-4</v>
      </c>
      <c r="M370" s="10">
        <v>96.60991194623708</v>
      </c>
      <c r="N370" s="10"/>
      <c r="O370" s="10">
        <v>0.204818</v>
      </c>
      <c r="P370" s="10">
        <f t="shared" si="4"/>
        <v>169.0659262</v>
      </c>
      <c r="Q370" s="10">
        <f t="shared" si="5"/>
        <v>4818</v>
      </c>
    </row>
    <row r="371" ht="14.25" customHeight="1">
      <c r="A371" s="10"/>
      <c r="B371" s="10">
        <v>43035.9</v>
      </c>
      <c r="C371" s="14">
        <f t="shared" si="1"/>
        <v>717.265</v>
      </c>
      <c r="D371" s="14">
        <f t="shared" si="2"/>
        <v>11.95441667</v>
      </c>
      <c r="E371" s="10"/>
      <c r="F371" s="10"/>
      <c r="G371" s="14">
        <v>5.708</v>
      </c>
      <c r="H371" s="10">
        <v>4.818</v>
      </c>
      <c r="I371" s="14">
        <f t="shared" si="3"/>
        <v>0.004818</v>
      </c>
      <c r="J371" s="10">
        <v>35.7</v>
      </c>
      <c r="K371" s="10">
        <v>0.004817999999999999</v>
      </c>
      <c r="L371" s="10">
        <v>1.690659261972963E-4</v>
      </c>
      <c r="M371" s="10">
        <v>96.60991194623708</v>
      </c>
      <c r="N371" s="10"/>
      <c r="O371" s="10">
        <v>0.204818</v>
      </c>
      <c r="P371" s="10">
        <f t="shared" si="4"/>
        <v>169.0659262</v>
      </c>
      <c r="Q371" s="10">
        <f t="shared" si="5"/>
        <v>4818</v>
      </c>
    </row>
    <row r="372" ht="14.25" customHeight="1">
      <c r="A372" s="10"/>
      <c r="B372" s="10">
        <v>43155.8</v>
      </c>
      <c r="C372" s="14">
        <f t="shared" si="1"/>
        <v>719.2633333</v>
      </c>
      <c r="D372" s="14">
        <f t="shared" si="2"/>
        <v>11.98772222</v>
      </c>
      <c r="E372" s="10"/>
      <c r="F372" s="10"/>
      <c r="G372" s="14">
        <v>5.707</v>
      </c>
      <c r="H372" s="10">
        <v>4.818</v>
      </c>
      <c r="I372" s="14">
        <f t="shared" si="3"/>
        <v>0.004818</v>
      </c>
      <c r="J372" s="10">
        <v>35.7</v>
      </c>
      <c r="K372" s="10">
        <v>0.004817999999999999</v>
      </c>
      <c r="L372" s="10">
        <v>1.690659261972963E-4</v>
      </c>
      <c r="M372" s="10">
        <v>96.60991194623708</v>
      </c>
      <c r="N372" s="10"/>
      <c r="O372" s="10">
        <v>0.204818</v>
      </c>
      <c r="P372" s="10">
        <f t="shared" si="4"/>
        <v>169.0659262</v>
      </c>
      <c r="Q372" s="10">
        <f t="shared" si="5"/>
        <v>4818</v>
      </c>
    </row>
    <row r="373" ht="14.25" customHeight="1">
      <c r="A373" s="10"/>
      <c r="B373" s="10">
        <v>43275.7</v>
      </c>
      <c r="C373" s="14">
        <f t="shared" si="1"/>
        <v>721.2616667</v>
      </c>
      <c r="D373" s="14">
        <f t="shared" si="2"/>
        <v>12.02102778</v>
      </c>
      <c r="E373" s="10"/>
      <c r="F373" s="10"/>
      <c r="G373" s="14">
        <v>5.707</v>
      </c>
      <c r="H373" s="10">
        <v>4.818</v>
      </c>
      <c r="I373" s="14">
        <f t="shared" si="3"/>
        <v>0.004818</v>
      </c>
      <c r="J373" s="10">
        <v>35.7</v>
      </c>
      <c r="K373" s="10">
        <v>0.004817999999999999</v>
      </c>
      <c r="L373" s="10">
        <v>1.690659261972963E-4</v>
      </c>
      <c r="M373" s="10">
        <v>96.60991194623708</v>
      </c>
      <c r="N373" s="10"/>
      <c r="O373" s="10">
        <v>0.204818</v>
      </c>
      <c r="P373" s="10">
        <f t="shared" si="4"/>
        <v>169.0659262</v>
      </c>
      <c r="Q373" s="10">
        <f t="shared" si="5"/>
        <v>4818</v>
      </c>
    </row>
    <row r="374" ht="14.25" customHeight="1">
      <c r="A374" s="10"/>
      <c r="B374" s="10">
        <v>43395.5</v>
      </c>
      <c r="C374" s="14">
        <f t="shared" si="1"/>
        <v>723.2583333</v>
      </c>
      <c r="D374" s="14">
        <f t="shared" si="2"/>
        <v>12.05430556</v>
      </c>
      <c r="E374" s="10"/>
      <c r="F374" s="10"/>
      <c r="G374" s="14">
        <v>5.707</v>
      </c>
      <c r="H374" s="10">
        <v>4.818</v>
      </c>
      <c r="I374" s="14">
        <f t="shared" si="3"/>
        <v>0.004818</v>
      </c>
      <c r="J374" s="10">
        <v>35.7</v>
      </c>
      <c r="K374" s="10">
        <v>0.004817999999999999</v>
      </c>
      <c r="L374" s="10">
        <v>1.690659261972963E-4</v>
      </c>
      <c r="M374" s="10">
        <v>96.60991194623708</v>
      </c>
      <c r="N374" s="10"/>
      <c r="O374" s="10">
        <v>0.204818</v>
      </c>
      <c r="P374" s="10">
        <f t="shared" si="4"/>
        <v>169.0659262</v>
      </c>
      <c r="Q374" s="10">
        <f t="shared" si="5"/>
        <v>4818</v>
      </c>
    </row>
    <row r="375" ht="14.25" customHeight="1">
      <c r="A375" s="10"/>
      <c r="B375" s="10">
        <v>43515.4</v>
      </c>
      <c r="C375" s="14">
        <f t="shared" si="1"/>
        <v>725.2566667</v>
      </c>
      <c r="D375" s="14">
        <f t="shared" si="2"/>
        <v>12.08761111</v>
      </c>
      <c r="E375" s="10"/>
      <c r="F375" s="10"/>
      <c r="G375" s="14">
        <v>5.708</v>
      </c>
      <c r="H375" s="10">
        <v>4.818</v>
      </c>
      <c r="I375" s="14">
        <f t="shared" si="3"/>
        <v>0.004818</v>
      </c>
      <c r="J375" s="10">
        <v>35.7</v>
      </c>
      <c r="K375" s="10">
        <v>0.004817999999999999</v>
      </c>
      <c r="L375" s="10">
        <v>1.690659261972963E-4</v>
      </c>
      <c r="M375" s="10">
        <v>96.60991194623708</v>
      </c>
      <c r="N375" s="10"/>
      <c r="O375" s="10">
        <v>0.204818</v>
      </c>
      <c r="P375" s="10">
        <f t="shared" si="4"/>
        <v>169.0659262</v>
      </c>
      <c r="Q375" s="10">
        <f t="shared" si="5"/>
        <v>4818</v>
      </c>
    </row>
    <row r="376" ht="14.25" customHeight="1">
      <c r="A376" s="10"/>
      <c r="B376" s="10">
        <v>43635.3</v>
      </c>
      <c r="C376" s="14">
        <f t="shared" si="1"/>
        <v>727.255</v>
      </c>
      <c r="D376" s="14">
        <f t="shared" si="2"/>
        <v>12.12091667</v>
      </c>
      <c r="E376" s="10"/>
      <c r="F376" s="10"/>
      <c r="G376" s="14">
        <v>5.707</v>
      </c>
      <c r="H376" s="10">
        <v>4.818</v>
      </c>
      <c r="I376" s="14">
        <f t="shared" si="3"/>
        <v>0.004818</v>
      </c>
      <c r="J376" s="10">
        <v>35.7</v>
      </c>
      <c r="K376" s="10">
        <v>0.004817999999999999</v>
      </c>
      <c r="L376" s="10">
        <v>1.690659261972963E-4</v>
      </c>
      <c r="M376" s="10">
        <v>96.60991194623708</v>
      </c>
      <c r="N376" s="10"/>
      <c r="O376" s="10">
        <v>0.204818</v>
      </c>
      <c r="P376" s="10">
        <f t="shared" si="4"/>
        <v>169.0659262</v>
      </c>
      <c r="Q376" s="10">
        <f t="shared" si="5"/>
        <v>4818</v>
      </c>
    </row>
    <row r="377" ht="14.25" customHeight="1">
      <c r="A377" s="10"/>
      <c r="B377" s="10">
        <v>43755.2</v>
      </c>
      <c r="C377" s="14">
        <f t="shared" si="1"/>
        <v>729.2533333</v>
      </c>
      <c r="D377" s="14">
        <f t="shared" si="2"/>
        <v>12.15422222</v>
      </c>
      <c r="E377" s="10"/>
      <c r="F377" s="10"/>
      <c r="G377" s="14">
        <v>5.707</v>
      </c>
      <c r="H377" s="10">
        <v>4.818</v>
      </c>
      <c r="I377" s="14">
        <f t="shared" si="3"/>
        <v>0.004818</v>
      </c>
      <c r="J377" s="10">
        <v>35.7</v>
      </c>
      <c r="K377" s="10">
        <v>0.004817999999999999</v>
      </c>
      <c r="L377" s="10">
        <v>1.690659261972963E-4</v>
      </c>
      <c r="M377" s="10">
        <v>96.60991194623708</v>
      </c>
      <c r="N377" s="10"/>
      <c r="O377" s="10">
        <v>0.204818</v>
      </c>
      <c r="P377" s="10">
        <f t="shared" si="4"/>
        <v>169.0659262</v>
      </c>
      <c r="Q377" s="10">
        <f t="shared" si="5"/>
        <v>4818</v>
      </c>
    </row>
    <row r="378" ht="14.25" customHeight="1">
      <c r="A378" s="10"/>
      <c r="B378" s="10">
        <v>43875.0</v>
      </c>
      <c r="C378" s="14">
        <f t="shared" si="1"/>
        <v>731.25</v>
      </c>
      <c r="D378" s="14">
        <f t="shared" si="2"/>
        <v>12.1875</v>
      </c>
      <c r="E378" s="10"/>
      <c r="F378" s="10"/>
      <c r="G378" s="14">
        <v>5.707</v>
      </c>
      <c r="H378" s="10">
        <v>4.818</v>
      </c>
      <c r="I378" s="14">
        <f t="shared" si="3"/>
        <v>0.004818</v>
      </c>
      <c r="J378" s="10">
        <v>35.7</v>
      </c>
      <c r="K378" s="10">
        <v>0.004817999999999999</v>
      </c>
      <c r="L378" s="10">
        <v>1.690659261972963E-4</v>
      </c>
      <c r="M378" s="10">
        <v>96.60991194623708</v>
      </c>
      <c r="N378" s="10"/>
      <c r="O378" s="10">
        <v>0.204818</v>
      </c>
      <c r="P378" s="10">
        <f t="shared" si="4"/>
        <v>169.0659262</v>
      </c>
      <c r="Q378" s="10">
        <f t="shared" si="5"/>
        <v>4818</v>
      </c>
    </row>
    <row r="379" ht="14.25" customHeight="1">
      <c r="A379" s="10"/>
      <c r="B379" s="10">
        <v>43994.9</v>
      </c>
      <c r="C379" s="14">
        <f t="shared" si="1"/>
        <v>733.2483333</v>
      </c>
      <c r="D379" s="14">
        <f t="shared" si="2"/>
        <v>12.22080556</v>
      </c>
      <c r="E379" s="10"/>
      <c r="F379" s="10"/>
      <c r="G379" s="14">
        <v>5.707</v>
      </c>
      <c r="H379" s="10">
        <v>4.818</v>
      </c>
      <c r="I379" s="14">
        <f t="shared" si="3"/>
        <v>0.004818</v>
      </c>
      <c r="J379" s="10">
        <v>35.7</v>
      </c>
      <c r="K379" s="10">
        <v>0.004817999999999999</v>
      </c>
      <c r="L379" s="10">
        <v>1.690659261972963E-4</v>
      </c>
      <c r="M379" s="10">
        <v>96.60991194623708</v>
      </c>
      <c r="N379" s="10"/>
      <c r="O379" s="10">
        <v>0.204818</v>
      </c>
      <c r="P379" s="10">
        <f t="shared" si="4"/>
        <v>169.0659262</v>
      </c>
      <c r="Q379" s="10">
        <f t="shared" si="5"/>
        <v>4818</v>
      </c>
    </row>
    <row r="380" ht="14.25" customHeight="1">
      <c r="A380" s="10"/>
      <c r="B380" s="10">
        <v>44114.8</v>
      </c>
      <c r="C380" s="14">
        <f t="shared" si="1"/>
        <v>735.2466667</v>
      </c>
      <c r="D380" s="14">
        <f t="shared" si="2"/>
        <v>12.25411111</v>
      </c>
      <c r="E380" s="10"/>
      <c r="F380" s="10"/>
      <c r="G380" s="14">
        <v>5.708</v>
      </c>
      <c r="H380" s="10">
        <v>4.818</v>
      </c>
      <c r="I380" s="14">
        <f t="shared" si="3"/>
        <v>0.004818</v>
      </c>
      <c r="J380" s="10">
        <v>35.7</v>
      </c>
      <c r="K380" s="10">
        <v>0.004817999999999999</v>
      </c>
      <c r="L380" s="10">
        <v>1.690659261972963E-4</v>
      </c>
      <c r="M380" s="10">
        <v>96.60991194623708</v>
      </c>
      <c r="N380" s="10"/>
      <c r="O380" s="10">
        <v>0.204818</v>
      </c>
      <c r="P380" s="10">
        <f t="shared" si="4"/>
        <v>169.0659262</v>
      </c>
      <c r="Q380" s="10">
        <f t="shared" si="5"/>
        <v>4818</v>
      </c>
    </row>
    <row r="381" ht="14.25" customHeight="1">
      <c r="A381" s="10"/>
      <c r="B381" s="10">
        <v>44234.7</v>
      </c>
      <c r="C381" s="14">
        <f t="shared" si="1"/>
        <v>737.245</v>
      </c>
      <c r="D381" s="14">
        <f t="shared" si="2"/>
        <v>12.28741667</v>
      </c>
      <c r="E381" s="10"/>
      <c r="F381" s="10"/>
      <c r="G381" s="14">
        <v>5.709</v>
      </c>
      <c r="H381" s="10">
        <v>4.818</v>
      </c>
      <c r="I381" s="14">
        <f t="shared" si="3"/>
        <v>0.004818</v>
      </c>
      <c r="J381" s="10">
        <v>35.7</v>
      </c>
      <c r="K381" s="10">
        <v>0.004817999999999999</v>
      </c>
      <c r="L381" s="10">
        <v>1.690659261972963E-4</v>
      </c>
      <c r="M381" s="10">
        <v>96.60991194623708</v>
      </c>
      <c r="N381" s="10"/>
      <c r="O381" s="10">
        <v>0.204818</v>
      </c>
      <c r="P381" s="10">
        <f t="shared" si="4"/>
        <v>169.0659262</v>
      </c>
      <c r="Q381" s="10">
        <f t="shared" si="5"/>
        <v>4818</v>
      </c>
    </row>
    <row r="382" ht="14.25" customHeight="1">
      <c r="A382" s="10"/>
      <c r="B382" s="10">
        <v>44354.6</v>
      </c>
      <c r="C382" s="14">
        <f t="shared" si="1"/>
        <v>739.2433333</v>
      </c>
      <c r="D382" s="14">
        <f t="shared" si="2"/>
        <v>12.32072222</v>
      </c>
      <c r="E382" s="10"/>
      <c r="F382" s="10"/>
      <c r="G382" s="14">
        <v>5.709</v>
      </c>
      <c r="H382" s="10">
        <v>4.818</v>
      </c>
      <c r="I382" s="14">
        <f t="shared" si="3"/>
        <v>0.004818</v>
      </c>
      <c r="J382" s="10">
        <v>35.7</v>
      </c>
      <c r="K382" s="10">
        <v>0.004817999999999999</v>
      </c>
      <c r="L382" s="10">
        <v>1.690659261972963E-4</v>
      </c>
      <c r="M382" s="10">
        <v>96.60991194623708</v>
      </c>
      <c r="N382" s="10"/>
      <c r="O382" s="10">
        <v>0.204818</v>
      </c>
      <c r="P382" s="10">
        <f t="shared" si="4"/>
        <v>169.0659262</v>
      </c>
      <c r="Q382" s="10">
        <f t="shared" si="5"/>
        <v>4818</v>
      </c>
    </row>
    <row r="383" ht="14.25" customHeight="1">
      <c r="A383" s="10"/>
      <c r="B383" s="10">
        <v>44474.4</v>
      </c>
      <c r="C383" s="14">
        <f t="shared" si="1"/>
        <v>741.24</v>
      </c>
      <c r="D383" s="14">
        <f t="shared" si="2"/>
        <v>12.354</v>
      </c>
      <c r="E383" s="10"/>
      <c r="F383" s="10"/>
      <c r="G383" s="14">
        <v>5.708</v>
      </c>
      <c r="H383" s="10">
        <v>4.818</v>
      </c>
      <c r="I383" s="14">
        <f t="shared" si="3"/>
        <v>0.004818</v>
      </c>
      <c r="J383" s="10">
        <v>35.7</v>
      </c>
      <c r="K383" s="10">
        <v>0.004817999999999999</v>
      </c>
      <c r="L383" s="10">
        <v>1.690659261972963E-4</v>
      </c>
      <c r="M383" s="10">
        <v>96.60991194623708</v>
      </c>
      <c r="N383" s="10"/>
      <c r="O383" s="10">
        <v>0.204818</v>
      </c>
      <c r="P383" s="10">
        <f t="shared" si="4"/>
        <v>169.0659262</v>
      </c>
      <c r="Q383" s="10">
        <f t="shared" si="5"/>
        <v>4818</v>
      </c>
    </row>
    <row r="384" ht="14.25" customHeight="1">
      <c r="A384" s="10"/>
      <c r="B384" s="10">
        <v>44594.3</v>
      </c>
      <c r="C384" s="14">
        <f t="shared" si="1"/>
        <v>743.2383333</v>
      </c>
      <c r="D384" s="14">
        <f t="shared" si="2"/>
        <v>12.38730556</v>
      </c>
      <c r="E384" s="10"/>
      <c r="F384" s="10"/>
      <c r="G384" s="14">
        <v>5.709</v>
      </c>
      <c r="H384" s="10">
        <v>4.818</v>
      </c>
      <c r="I384" s="14">
        <f t="shared" si="3"/>
        <v>0.004818</v>
      </c>
      <c r="J384" s="10">
        <v>35.7</v>
      </c>
      <c r="K384" s="10">
        <v>0.004817999999999999</v>
      </c>
      <c r="L384" s="10">
        <v>1.690659261972963E-4</v>
      </c>
      <c r="M384" s="10">
        <v>96.60991194623708</v>
      </c>
      <c r="N384" s="10"/>
      <c r="O384" s="10">
        <v>0.204818</v>
      </c>
      <c r="P384" s="10">
        <f t="shared" si="4"/>
        <v>169.0659262</v>
      </c>
      <c r="Q384" s="10">
        <f t="shared" si="5"/>
        <v>4818</v>
      </c>
    </row>
    <row r="385" ht="14.25" customHeight="1">
      <c r="A385" s="10"/>
      <c r="B385" s="10">
        <v>44714.2</v>
      </c>
      <c r="C385" s="14">
        <f t="shared" si="1"/>
        <v>745.2366667</v>
      </c>
      <c r="D385" s="14">
        <f t="shared" si="2"/>
        <v>12.42061111</v>
      </c>
      <c r="E385" s="10"/>
      <c r="F385" s="10"/>
      <c r="G385" s="14">
        <v>5.709</v>
      </c>
      <c r="H385" s="10">
        <v>4.818</v>
      </c>
      <c r="I385" s="14">
        <f t="shared" si="3"/>
        <v>0.004818</v>
      </c>
      <c r="J385" s="10">
        <v>35.7</v>
      </c>
      <c r="K385" s="10">
        <v>0.004817999999999999</v>
      </c>
      <c r="L385" s="10">
        <v>1.690659261972963E-4</v>
      </c>
      <c r="M385" s="10">
        <v>96.60991194623708</v>
      </c>
      <c r="N385" s="10"/>
      <c r="O385" s="10">
        <v>0.204818</v>
      </c>
      <c r="P385" s="10">
        <f t="shared" si="4"/>
        <v>169.0659262</v>
      </c>
      <c r="Q385" s="10">
        <f t="shared" si="5"/>
        <v>4818</v>
      </c>
    </row>
    <row r="386" ht="14.25" customHeight="1">
      <c r="A386" s="10"/>
      <c r="B386" s="10">
        <v>44834.1</v>
      </c>
      <c r="C386" s="14">
        <f t="shared" si="1"/>
        <v>747.235</v>
      </c>
      <c r="D386" s="14">
        <f t="shared" si="2"/>
        <v>12.45391667</v>
      </c>
      <c r="E386" s="10"/>
      <c r="F386" s="10"/>
      <c r="G386" s="14">
        <v>5.71</v>
      </c>
      <c r="H386" s="10">
        <v>4.818</v>
      </c>
      <c r="I386" s="14">
        <f t="shared" si="3"/>
        <v>0.004818</v>
      </c>
      <c r="J386" s="10">
        <v>35.6</v>
      </c>
      <c r="K386" s="10">
        <v>0.004817999999999999</v>
      </c>
      <c r="L386" s="10">
        <v>1.690659261972963E-4</v>
      </c>
      <c r="M386" s="10">
        <v>96.60991194623708</v>
      </c>
      <c r="N386" s="10"/>
      <c r="O386" s="10">
        <v>0.204818</v>
      </c>
      <c r="P386" s="10">
        <f t="shared" si="4"/>
        <v>169.0659262</v>
      </c>
      <c r="Q386" s="10">
        <f t="shared" si="5"/>
        <v>4818</v>
      </c>
    </row>
    <row r="387" ht="14.25" customHeight="1">
      <c r="A387" s="10"/>
      <c r="B387" s="10">
        <v>44953.9</v>
      </c>
      <c r="C387" s="14">
        <f t="shared" si="1"/>
        <v>749.2316667</v>
      </c>
      <c r="D387" s="14">
        <f t="shared" si="2"/>
        <v>12.48719444</v>
      </c>
      <c r="E387" s="10"/>
      <c r="F387" s="10"/>
      <c r="G387" s="14">
        <v>5.71</v>
      </c>
      <c r="H387" s="10">
        <v>4.818</v>
      </c>
      <c r="I387" s="14">
        <f t="shared" si="3"/>
        <v>0.004818</v>
      </c>
      <c r="J387" s="10">
        <v>35.6</v>
      </c>
      <c r="K387" s="10">
        <v>0.004817999999999999</v>
      </c>
      <c r="L387" s="10">
        <v>1.690659261972963E-4</v>
      </c>
      <c r="M387" s="10">
        <v>96.60991194623708</v>
      </c>
      <c r="N387" s="10"/>
      <c r="O387" s="10">
        <v>0.204818</v>
      </c>
      <c r="P387" s="10">
        <f t="shared" si="4"/>
        <v>169.0659262</v>
      </c>
      <c r="Q387" s="10">
        <f t="shared" si="5"/>
        <v>4818</v>
      </c>
    </row>
    <row r="388" ht="14.25" customHeight="1">
      <c r="A388" s="10"/>
      <c r="B388" s="10">
        <v>45073.8</v>
      </c>
      <c r="C388" s="14">
        <f t="shared" si="1"/>
        <v>751.23</v>
      </c>
      <c r="D388" s="14">
        <f t="shared" si="2"/>
        <v>12.5205</v>
      </c>
      <c r="E388" s="10"/>
      <c r="F388" s="10"/>
      <c r="G388" s="14">
        <v>5.71</v>
      </c>
      <c r="H388" s="10">
        <v>4.818</v>
      </c>
      <c r="I388" s="14">
        <f t="shared" si="3"/>
        <v>0.004818</v>
      </c>
      <c r="J388" s="10">
        <v>35.7</v>
      </c>
      <c r="K388" s="10">
        <v>0.004817999999999999</v>
      </c>
      <c r="L388" s="10">
        <v>1.690659261972963E-4</v>
      </c>
      <c r="M388" s="10">
        <v>96.60991194623708</v>
      </c>
      <c r="N388" s="10"/>
      <c r="O388" s="10">
        <v>0.204818</v>
      </c>
      <c r="P388" s="10">
        <f t="shared" si="4"/>
        <v>169.0659262</v>
      </c>
      <c r="Q388" s="10">
        <f t="shared" si="5"/>
        <v>4818</v>
      </c>
    </row>
    <row r="389" ht="14.25" customHeight="1">
      <c r="A389" s="10"/>
      <c r="B389" s="10">
        <v>45193.7</v>
      </c>
      <c r="C389" s="14">
        <f t="shared" si="1"/>
        <v>753.2283333</v>
      </c>
      <c r="D389" s="14">
        <f t="shared" si="2"/>
        <v>12.55380556</v>
      </c>
      <c r="E389" s="10"/>
      <c r="F389" s="10"/>
      <c r="G389" s="14">
        <v>5.71</v>
      </c>
      <c r="H389" s="10">
        <v>4.818</v>
      </c>
      <c r="I389" s="14">
        <f t="shared" si="3"/>
        <v>0.004818</v>
      </c>
      <c r="J389" s="10">
        <v>35.7</v>
      </c>
      <c r="K389" s="10">
        <v>0.004817999999999999</v>
      </c>
      <c r="L389" s="10">
        <v>1.690659261972963E-4</v>
      </c>
      <c r="M389" s="10">
        <v>96.60991194623708</v>
      </c>
      <c r="N389" s="10"/>
      <c r="O389" s="10">
        <v>0.204818</v>
      </c>
      <c r="P389" s="10">
        <f t="shared" si="4"/>
        <v>169.0659262</v>
      </c>
      <c r="Q389" s="10">
        <f t="shared" si="5"/>
        <v>4818</v>
      </c>
    </row>
    <row r="390" ht="14.25" customHeight="1">
      <c r="A390" s="10"/>
      <c r="B390" s="10">
        <v>45313.6</v>
      </c>
      <c r="C390" s="14">
        <f t="shared" si="1"/>
        <v>755.2266667</v>
      </c>
      <c r="D390" s="14">
        <f t="shared" si="2"/>
        <v>12.58711111</v>
      </c>
      <c r="E390" s="10"/>
      <c r="F390" s="10"/>
      <c r="G390" s="14">
        <v>5.709</v>
      </c>
      <c r="H390" s="10">
        <v>4.818</v>
      </c>
      <c r="I390" s="14">
        <f t="shared" si="3"/>
        <v>0.004818</v>
      </c>
      <c r="J390" s="10">
        <v>35.7</v>
      </c>
      <c r="K390" s="10">
        <v>0.004817999999999999</v>
      </c>
      <c r="L390" s="10">
        <v>1.690659261972963E-4</v>
      </c>
      <c r="M390" s="10">
        <v>96.60991194623708</v>
      </c>
      <c r="N390" s="10"/>
      <c r="O390" s="10">
        <v>0.204818</v>
      </c>
      <c r="P390" s="10">
        <f t="shared" si="4"/>
        <v>169.0659262</v>
      </c>
      <c r="Q390" s="10">
        <f t="shared" si="5"/>
        <v>4818</v>
      </c>
    </row>
    <row r="391" ht="14.25" customHeight="1">
      <c r="A391" s="10"/>
      <c r="B391" s="10">
        <v>45433.4</v>
      </c>
      <c r="C391" s="14">
        <f t="shared" si="1"/>
        <v>757.2233333</v>
      </c>
      <c r="D391" s="14">
        <f t="shared" si="2"/>
        <v>12.62038889</v>
      </c>
      <c r="E391" s="10"/>
      <c r="F391" s="10"/>
      <c r="G391" s="14">
        <v>5.708</v>
      </c>
      <c r="H391" s="10">
        <v>4.818</v>
      </c>
      <c r="I391" s="14">
        <f t="shared" si="3"/>
        <v>0.004818</v>
      </c>
      <c r="J391" s="10">
        <v>35.7</v>
      </c>
      <c r="K391" s="10">
        <v>0.004817999999999999</v>
      </c>
      <c r="L391" s="10">
        <v>1.690659261972963E-4</v>
      </c>
      <c r="M391" s="10">
        <v>96.60991194623708</v>
      </c>
      <c r="N391" s="10"/>
      <c r="O391" s="10">
        <v>0.204818</v>
      </c>
      <c r="P391" s="10">
        <f t="shared" si="4"/>
        <v>169.0659262</v>
      </c>
      <c r="Q391" s="10">
        <f t="shared" si="5"/>
        <v>4818</v>
      </c>
    </row>
    <row r="392" ht="14.25" customHeight="1">
      <c r="A392" s="10"/>
      <c r="B392" s="10">
        <v>45553.3</v>
      </c>
      <c r="C392" s="14">
        <f t="shared" si="1"/>
        <v>759.2216667</v>
      </c>
      <c r="D392" s="14">
        <f t="shared" si="2"/>
        <v>12.65369444</v>
      </c>
      <c r="E392" s="10"/>
      <c r="F392" s="10"/>
      <c r="G392" s="14">
        <v>5.706</v>
      </c>
      <c r="H392" s="10">
        <v>4.818</v>
      </c>
      <c r="I392" s="14">
        <f t="shared" si="3"/>
        <v>0.004818</v>
      </c>
      <c r="J392" s="10">
        <v>35.7</v>
      </c>
      <c r="K392" s="10">
        <v>0.004817999999999999</v>
      </c>
      <c r="L392" s="10">
        <v>1.690659261972963E-4</v>
      </c>
      <c r="M392" s="10">
        <v>96.60991194623708</v>
      </c>
      <c r="N392" s="10"/>
      <c r="O392" s="10">
        <v>0.204818</v>
      </c>
      <c r="P392" s="10">
        <f t="shared" si="4"/>
        <v>169.0659262</v>
      </c>
      <c r="Q392" s="10">
        <f t="shared" si="5"/>
        <v>4818</v>
      </c>
    </row>
    <row r="393" ht="14.25" customHeight="1">
      <c r="A393" s="10"/>
      <c r="B393" s="10">
        <v>45673.2</v>
      </c>
      <c r="C393" s="14">
        <f t="shared" si="1"/>
        <v>761.22</v>
      </c>
      <c r="D393" s="14">
        <f t="shared" si="2"/>
        <v>12.687</v>
      </c>
      <c r="E393" s="10"/>
      <c r="F393" s="10"/>
      <c r="G393" s="14">
        <v>5.708</v>
      </c>
      <c r="H393" s="10">
        <v>4.818</v>
      </c>
      <c r="I393" s="14">
        <f t="shared" si="3"/>
        <v>0.004818</v>
      </c>
      <c r="J393" s="10">
        <v>35.7</v>
      </c>
      <c r="K393" s="10">
        <v>0.004817999999999999</v>
      </c>
      <c r="L393" s="10">
        <v>1.690659261972963E-4</v>
      </c>
      <c r="M393" s="10">
        <v>96.60991194623708</v>
      </c>
      <c r="N393" s="10"/>
      <c r="O393" s="10">
        <v>0.204818</v>
      </c>
      <c r="P393" s="10">
        <f t="shared" si="4"/>
        <v>169.0659262</v>
      </c>
      <c r="Q393" s="10">
        <f t="shared" si="5"/>
        <v>4818</v>
      </c>
    </row>
    <row r="394" ht="14.25" customHeight="1">
      <c r="A394" s="10"/>
      <c r="B394" s="10">
        <v>45793.1</v>
      </c>
      <c r="C394" s="14">
        <f t="shared" si="1"/>
        <v>763.2183333</v>
      </c>
      <c r="D394" s="14">
        <f t="shared" si="2"/>
        <v>12.72030556</v>
      </c>
      <c r="E394" s="10"/>
      <c r="F394" s="10"/>
      <c r="G394" s="14">
        <v>5.708</v>
      </c>
      <c r="H394" s="10">
        <v>4.818</v>
      </c>
      <c r="I394" s="14">
        <f t="shared" si="3"/>
        <v>0.004818</v>
      </c>
      <c r="J394" s="10">
        <v>35.7</v>
      </c>
      <c r="K394" s="10">
        <v>0.004817999999999999</v>
      </c>
      <c r="L394" s="10">
        <v>1.690659261972963E-4</v>
      </c>
      <c r="M394" s="10">
        <v>96.60991194623708</v>
      </c>
      <c r="N394" s="10"/>
      <c r="O394" s="10">
        <v>0.204818</v>
      </c>
      <c r="P394" s="10">
        <f t="shared" si="4"/>
        <v>169.0659262</v>
      </c>
      <c r="Q394" s="10">
        <f t="shared" si="5"/>
        <v>4818</v>
      </c>
    </row>
    <row r="395" ht="14.25" customHeight="1">
      <c r="A395" s="10"/>
      <c r="B395" s="10">
        <v>45912.9</v>
      </c>
      <c r="C395" s="14">
        <f t="shared" si="1"/>
        <v>765.215</v>
      </c>
      <c r="D395" s="14">
        <f t="shared" si="2"/>
        <v>12.75358333</v>
      </c>
      <c r="E395" s="10"/>
      <c r="F395" s="10"/>
      <c r="G395" s="14">
        <v>5.707</v>
      </c>
      <c r="H395" s="10">
        <v>4.818</v>
      </c>
      <c r="I395" s="14">
        <f t="shared" si="3"/>
        <v>0.004818</v>
      </c>
      <c r="J395" s="10">
        <v>35.7</v>
      </c>
      <c r="K395" s="10">
        <v>0.004817999999999999</v>
      </c>
      <c r="L395" s="10">
        <v>1.690659261972963E-4</v>
      </c>
      <c r="M395" s="10">
        <v>96.60991194623708</v>
      </c>
      <c r="N395" s="10"/>
      <c r="O395" s="10">
        <v>0.204818</v>
      </c>
      <c r="P395" s="10">
        <f t="shared" si="4"/>
        <v>169.0659262</v>
      </c>
      <c r="Q395" s="10">
        <f t="shared" si="5"/>
        <v>4818</v>
      </c>
    </row>
    <row r="396" ht="14.25" customHeight="1">
      <c r="A396" s="10"/>
      <c r="B396" s="10">
        <v>46032.8</v>
      </c>
      <c r="C396" s="14">
        <f t="shared" si="1"/>
        <v>767.2133333</v>
      </c>
      <c r="D396" s="14">
        <f t="shared" si="2"/>
        <v>12.78688889</v>
      </c>
      <c r="E396" s="10"/>
      <c r="F396" s="10"/>
      <c r="G396" s="14">
        <v>5.706</v>
      </c>
      <c r="H396" s="10">
        <v>4.818</v>
      </c>
      <c r="I396" s="14">
        <f t="shared" si="3"/>
        <v>0.004818</v>
      </c>
      <c r="J396" s="10">
        <v>35.7</v>
      </c>
      <c r="K396" s="10">
        <v>0.004817999999999999</v>
      </c>
      <c r="L396" s="10">
        <v>1.690659261972963E-4</v>
      </c>
      <c r="M396" s="10">
        <v>96.60991194623708</v>
      </c>
      <c r="N396" s="10"/>
      <c r="O396" s="10">
        <v>0.204818</v>
      </c>
      <c r="P396" s="10">
        <f t="shared" si="4"/>
        <v>169.0659262</v>
      </c>
      <c r="Q396" s="10">
        <f t="shared" si="5"/>
        <v>4818</v>
      </c>
    </row>
    <row r="397" ht="14.25" customHeight="1">
      <c r="A397" s="10"/>
      <c r="B397" s="10">
        <v>46152.7</v>
      </c>
      <c r="C397" s="14">
        <f t="shared" si="1"/>
        <v>769.2116667</v>
      </c>
      <c r="D397" s="14">
        <f t="shared" si="2"/>
        <v>12.82019444</v>
      </c>
      <c r="E397" s="10"/>
      <c r="F397" s="10"/>
      <c r="G397" s="14">
        <v>5.706</v>
      </c>
      <c r="H397" s="10">
        <v>4.818</v>
      </c>
      <c r="I397" s="14">
        <f t="shared" si="3"/>
        <v>0.004818</v>
      </c>
      <c r="J397" s="10">
        <v>35.7</v>
      </c>
      <c r="K397" s="10">
        <v>0.004817999999999999</v>
      </c>
      <c r="L397" s="10">
        <v>1.690659261972963E-4</v>
      </c>
      <c r="M397" s="10">
        <v>96.60991194623708</v>
      </c>
      <c r="N397" s="10"/>
      <c r="O397" s="10">
        <v>0.204818</v>
      </c>
      <c r="P397" s="10">
        <f t="shared" si="4"/>
        <v>169.0659262</v>
      </c>
      <c r="Q397" s="10">
        <f t="shared" si="5"/>
        <v>4818</v>
      </c>
    </row>
    <row r="398" ht="14.25" customHeight="1">
      <c r="A398" s="10"/>
      <c r="B398" s="10">
        <v>46272.6</v>
      </c>
      <c r="C398" s="14">
        <f t="shared" si="1"/>
        <v>771.21</v>
      </c>
      <c r="D398" s="14">
        <f t="shared" si="2"/>
        <v>12.8535</v>
      </c>
      <c r="E398" s="10"/>
      <c r="F398" s="10"/>
      <c r="G398" s="14">
        <v>5.706</v>
      </c>
      <c r="H398" s="10">
        <v>4.818</v>
      </c>
      <c r="I398" s="14">
        <f t="shared" si="3"/>
        <v>0.004818</v>
      </c>
      <c r="J398" s="10">
        <v>35.7</v>
      </c>
      <c r="K398" s="10">
        <v>0.004817999999999999</v>
      </c>
      <c r="L398" s="10">
        <v>1.690659261972963E-4</v>
      </c>
      <c r="M398" s="10">
        <v>96.60991194623708</v>
      </c>
      <c r="N398" s="10"/>
      <c r="O398" s="10">
        <v>0.204818</v>
      </c>
      <c r="P398" s="10">
        <f t="shared" si="4"/>
        <v>169.0659262</v>
      </c>
      <c r="Q398" s="10">
        <f t="shared" si="5"/>
        <v>4818</v>
      </c>
    </row>
    <row r="399" ht="14.25" customHeight="1">
      <c r="A399" s="10"/>
      <c r="B399" s="10">
        <v>46392.5</v>
      </c>
      <c r="C399" s="14">
        <f t="shared" si="1"/>
        <v>773.2083333</v>
      </c>
      <c r="D399" s="14">
        <f t="shared" si="2"/>
        <v>12.88680556</v>
      </c>
      <c r="E399" s="10"/>
      <c r="F399" s="10"/>
      <c r="G399" s="14">
        <v>5.707</v>
      </c>
      <c r="H399" s="10">
        <v>4.818</v>
      </c>
      <c r="I399" s="14">
        <f t="shared" si="3"/>
        <v>0.004818</v>
      </c>
      <c r="J399" s="10">
        <v>35.7</v>
      </c>
      <c r="K399" s="10">
        <v>0.004817999999999999</v>
      </c>
      <c r="L399" s="10">
        <v>1.690659261972963E-4</v>
      </c>
      <c r="M399" s="10">
        <v>96.60991194623708</v>
      </c>
      <c r="N399" s="10"/>
      <c r="O399" s="10">
        <v>0.204818</v>
      </c>
      <c r="P399" s="10">
        <f t="shared" si="4"/>
        <v>169.0659262</v>
      </c>
      <c r="Q399" s="10">
        <f t="shared" si="5"/>
        <v>4818</v>
      </c>
    </row>
    <row r="400" ht="14.25" customHeight="1">
      <c r="A400" s="10"/>
      <c r="B400" s="10">
        <v>46512.3</v>
      </c>
      <c r="C400" s="14">
        <f t="shared" si="1"/>
        <v>775.205</v>
      </c>
      <c r="D400" s="14">
        <f t="shared" si="2"/>
        <v>12.92008333</v>
      </c>
      <c r="E400" s="10"/>
      <c r="F400" s="10"/>
      <c r="G400" s="14">
        <v>5.706</v>
      </c>
      <c r="H400" s="10">
        <v>4.818</v>
      </c>
      <c r="I400" s="14">
        <f t="shared" si="3"/>
        <v>0.004818</v>
      </c>
      <c r="J400" s="10">
        <v>35.7</v>
      </c>
      <c r="K400" s="10">
        <v>0.004817999999999999</v>
      </c>
      <c r="L400" s="10">
        <v>1.690659261972963E-4</v>
      </c>
      <c r="M400" s="10">
        <v>96.60991194623708</v>
      </c>
      <c r="N400" s="10"/>
      <c r="O400" s="10">
        <v>0.204818</v>
      </c>
      <c r="P400" s="10">
        <f t="shared" si="4"/>
        <v>169.0659262</v>
      </c>
      <c r="Q400" s="10">
        <f t="shared" si="5"/>
        <v>4818</v>
      </c>
    </row>
    <row r="401" ht="14.25" customHeight="1">
      <c r="A401" s="10"/>
      <c r="B401" s="10">
        <v>46632.2</v>
      </c>
      <c r="C401" s="14">
        <f t="shared" si="1"/>
        <v>777.2033333</v>
      </c>
      <c r="D401" s="14">
        <f t="shared" si="2"/>
        <v>12.95338889</v>
      </c>
      <c r="E401" s="10"/>
      <c r="F401" s="10"/>
      <c r="G401" s="14">
        <v>5.705</v>
      </c>
      <c r="H401" s="10">
        <v>4.818</v>
      </c>
      <c r="I401" s="14">
        <f t="shared" si="3"/>
        <v>0.004818</v>
      </c>
      <c r="J401" s="10">
        <v>35.7</v>
      </c>
      <c r="K401" s="10">
        <v>0.004817999999999999</v>
      </c>
      <c r="L401" s="10">
        <v>1.690659261972963E-4</v>
      </c>
      <c r="M401" s="10">
        <v>96.60991194623708</v>
      </c>
      <c r="N401" s="10"/>
      <c r="O401" s="10">
        <v>0.204818</v>
      </c>
      <c r="P401" s="10">
        <f t="shared" si="4"/>
        <v>169.0659262</v>
      </c>
      <c r="Q401" s="10">
        <f t="shared" si="5"/>
        <v>4818</v>
      </c>
    </row>
    <row r="402" ht="14.25" customHeight="1">
      <c r="A402" s="10"/>
      <c r="B402" s="10">
        <v>46752.1</v>
      </c>
      <c r="C402" s="14">
        <f t="shared" si="1"/>
        <v>779.2016667</v>
      </c>
      <c r="D402" s="14">
        <f t="shared" si="2"/>
        <v>12.98669444</v>
      </c>
      <c r="E402" s="10"/>
      <c r="F402" s="10"/>
      <c r="G402" s="14">
        <v>5.706</v>
      </c>
      <c r="H402" s="10">
        <v>4.818</v>
      </c>
      <c r="I402" s="14">
        <f t="shared" si="3"/>
        <v>0.004818</v>
      </c>
      <c r="J402" s="10">
        <v>35.7</v>
      </c>
      <c r="K402" s="10">
        <v>0.004817999999999999</v>
      </c>
      <c r="L402" s="10">
        <v>1.690659261972963E-4</v>
      </c>
      <c r="M402" s="10">
        <v>96.60991194623708</v>
      </c>
      <c r="N402" s="10"/>
      <c r="O402" s="10">
        <v>0.204818</v>
      </c>
      <c r="P402" s="10">
        <f t="shared" si="4"/>
        <v>169.0659262</v>
      </c>
      <c r="Q402" s="10">
        <f t="shared" si="5"/>
        <v>4818</v>
      </c>
    </row>
    <row r="403" ht="14.25" customHeight="1">
      <c r="A403" s="10"/>
      <c r="B403" s="10">
        <v>46872.0</v>
      </c>
      <c r="C403" s="14">
        <f t="shared" si="1"/>
        <v>781.2</v>
      </c>
      <c r="D403" s="14">
        <f t="shared" si="2"/>
        <v>13.02</v>
      </c>
      <c r="E403" s="10"/>
      <c r="F403" s="10"/>
      <c r="G403" s="14">
        <v>5.706</v>
      </c>
      <c r="H403" s="10">
        <v>4.818</v>
      </c>
      <c r="I403" s="14">
        <f t="shared" si="3"/>
        <v>0.004818</v>
      </c>
      <c r="J403" s="10">
        <v>35.7</v>
      </c>
      <c r="K403" s="10">
        <v>0.004817999999999999</v>
      </c>
      <c r="L403" s="10">
        <v>1.690659261972963E-4</v>
      </c>
      <c r="M403" s="10">
        <v>96.60991194623708</v>
      </c>
      <c r="N403" s="10"/>
      <c r="O403" s="10">
        <v>0.204818</v>
      </c>
      <c r="P403" s="10">
        <f t="shared" si="4"/>
        <v>169.0659262</v>
      </c>
      <c r="Q403" s="10">
        <f t="shared" si="5"/>
        <v>4818</v>
      </c>
    </row>
    <row r="404" ht="14.25" customHeight="1">
      <c r="A404" s="10"/>
      <c r="B404" s="10">
        <v>46991.8</v>
      </c>
      <c r="C404" s="14">
        <f t="shared" si="1"/>
        <v>783.1966667</v>
      </c>
      <c r="D404" s="14">
        <f t="shared" si="2"/>
        <v>13.05327778</v>
      </c>
      <c r="E404" s="10"/>
      <c r="F404" s="10"/>
      <c r="G404" s="14">
        <v>5.707</v>
      </c>
      <c r="H404" s="10">
        <v>4.818</v>
      </c>
      <c r="I404" s="14">
        <f t="shared" si="3"/>
        <v>0.004818</v>
      </c>
      <c r="J404" s="10">
        <v>35.7</v>
      </c>
      <c r="K404" s="10">
        <v>0.004817999999999999</v>
      </c>
      <c r="L404" s="10">
        <v>1.690659261972963E-4</v>
      </c>
      <c r="M404" s="10">
        <v>96.60991194623708</v>
      </c>
      <c r="N404" s="10"/>
      <c r="O404" s="10">
        <v>0.204818</v>
      </c>
      <c r="P404" s="10">
        <f t="shared" si="4"/>
        <v>169.0659262</v>
      </c>
      <c r="Q404" s="10">
        <f t="shared" si="5"/>
        <v>4818</v>
      </c>
    </row>
    <row r="405" ht="14.25" customHeight="1">
      <c r="A405" s="10"/>
      <c r="B405" s="10">
        <v>47111.7</v>
      </c>
      <c r="C405" s="14">
        <f t="shared" si="1"/>
        <v>785.195</v>
      </c>
      <c r="D405" s="14">
        <f t="shared" si="2"/>
        <v>13.08658333</v>
      </c>
      <c r="E405" s="10"/>
      <c r="F405" s="10"/>
      <c r="G405" s="14">
        <v>5.707</v>
      </c>
      <c r="H405" s="10">
        <v>4.818</v>
      </c>
      <c r="I405" s="14">
        <f t="shared" si="3"/>
        <v>0.004818</v>
      </c>
      <c r="J405" s="10">
        <v>35.7</v>
      </c>
      <c r="K405" s="10">
        <v>0.004817999999999999</v>
      </c>
      <c r="L405" s="10">
        <v>1.690659261972963E-4</v>
      </c>
      <c r="M405" s="10">
        <v>96.60991194623708</v>
      </c>
      <c r="N405" s="10"/>
      <c r="O405" s="10">
        <v>0.204818</v>
      </c>
      <c r="P405" s="10">
        <f t="shared" si="4"/>
        <v>169.0659262</v>
      </c>
      <c r="Q405" s="10">
        <f t="shared" si="5"/>
        <v>4818</v>
      </c>
    </row>
    <row r="406" ht="14.25" customHeight="1">
      <c r="A406" s="10"/>
      <c r="B406" s="10">
        <v>47231.6</v>
      </c>
      <c r="C406" s="14">
        <f t="shared" si="1"/>
        <v>787.1933333</v>
      </c>
      <c r="D406" s="14">
        <f t="shared" si="2"/>
        <v>13.11988889</v>
      </c>
      <c r="E406" s="10"/>
      <c r="F406" s="10"/>
      <c r="G406" s="14">
        <v>5.709</v>
      </c>
      <c r="H406" s="10">
        <v>4.818</v>
      </c>
      <c r="I406" s="14">
        <f t="shared" si="3"/>
        <v>0.004818</v>
      </c>
      <c r="J406" s="10">
        <v>35.7</v>
      </c>
      <c r="K406" s="10">
        <v>0.004817999999999999</v>
      </c>
      <c r="L406" s="10">
        <v>1.690659261972963E-4</v>
      </c>
      <c r="M406" s="10">
        <v>96.60991194623708</v>
      </c>
      <c r="N406" s="10"/>
      <c r="O406" s="10">
        <v>0.204818</v>
      </c>
      <c r="P406" s="10">
        <f t="shared" si="4"/>
        <v>169.0659262</v>
      </c>
      <c r="Q406" s="10">
        <f t="shared" si="5"/>
        <v>4818</v>
      </c>
    </row>
    <row r="407" ht="14.25" customHeight="1">
      <c r="A407" s="10"/>
      <c r="B407" s="10">
        <v>47351.5</v>
      </c>
      <c r="C407" s="14">
        <f t="shared" si="1"/>
        <v>789.1916667</v>
      </c>
      <c r="D407" s="14">
        <f t="shared" si="2"/>
        <v>13.15319444</v>
      </c>
      <c r="E407" s="10"/>
      <c r="F407" s="10"/>
      <c r="G407" s="14">
        <v>5.708</v>
      </c>
      <c r="H407" s="10">
        <v>4.818</v>
      </c>
      <c r="I407" s="14">
        <f t="shared" si="3"/>
        <v>0.004818</v>
      </c>
      <c r="J407" s="10">
        <v>35.7</v>
      </c>
      <c r="K407" s="10">
        <v>0.004817999999999999</v>
      </c>
      <c r="L407" s="10">
        <v>1.690659261972963E-4</v>
      </c>
      <c r="M407" s="10">
        <v>96.60991194623708</v>
      </c>
      <c r="N407" s="10"/>
      <c r="O407" s="10">
        <v>0.204818</v>
      </c>
      <c r="P407" s="10">
        <f t="shared" si="4"/>
        <v>169.0659262</v>
      </c>
      <c r="Q407" s="10">
        <f t="shared" si="5"/>
        <v>4818</v>
      </c>
    </row>
    <row r="408" ht="14.25" customHeight="1">
      <c r="A408" s="10"/>
      <c r="B408" s="10">
        <v>47471.3</v>
      </c>
      <c r="C408" s="14">
        <f t="shared" si="1"/>
        <v>791.1883333</v>
      </c>
      <c r="D408" s="14">
        <f t="shared" si="2"/>
        <v>13.18647222</v>
      </c>
      <c r="E408" s="10"/>
      <c r="F408" s="10"/>
      <c r="G408" s="14">
        <v>5.709</v>
      </c>
      <c r="H408" s="10">
        <v>4.818</v>
      </c>
      <c r="I408" s="14">
        <f t="shared" si="3"/>
        <v>0.004818</v>
      </c>
      <c r="J408" s="10">
        <v>35.7</v>
      </c>
      <c r="K408" s="10">
        <v>0.004817999999999999</v>
      </c>
      <c r="L408" s="10">
        <v>1.690659261972963E-4</v>
      </c>
      <c r="M408" s="10">
        <v>96.60991194623708</v>
      </c>
      <c r="N408" s="10"/>
      <c r="O408" s="10">
        <v>0.204818</v>
      </c>
      <c r="P408" s="10">
        <f t="shared" si="4"/>
        <v>169.0659262</v>
      </c>
      <c r="Q408" s="10">
        <f t="shared" si="5"/>
        <v>4818</v>
      </c>
    </row>
    <row r="409" ht="14.25" customHeight="1">
      <c r="A409" s="10"/>
      <c r="B409" s="10">
        <v>47591.2</v>
      </c>
      <c r="C409" s="14">
        <f t="shared" si="1"/>
        <v>793.1866667</v>
      </c>
      <c r="D409" s="14">
        <f t="shared" si="2"/>
        <v>13.21977778</v>
      </c>
      <c r="E409" s="10"/>
      <c r="F409" s="10"/>
      <c r="G409" s="14">
        <v>5.71</v>
      </c>
      <c r="H409" s="10">
        <v>4.818</v>
      </c>
      <c r="I409" s="14">
        <f t="shared" si="3"/>
        <v>0.004818</v>
      </c>
      <c r="J409" s="10">
        <v>35.7</v>
      </c>
      <c r="K409" s="10">
        <v>0.004817999999999999</v>
      </c>
      <c r="L409" s="10">
        <v>1.690659261972963E-4</v>
      </c>
      <c r="M409" s="10">
        <v>96.60991194623708</v>
      </c>
      <c r="N409" s="10"/>
      <c r="O409" s="10">
        <v>0.204818</v>
      </c>
      <c r="P409" s="10">
        <f t="shared" si="4"/>
        <v>169.0659262</v>
      </c>
      <c r="Q409" s="10">
        <f t="shared" si="5"/>
        <v>4818</v>
      </c>
    </row>
    <row r="410" ht="14.25" customHeight="1">
      <c r="A410" s="10"/>
      <c r="B410" s="10">
        <v>47711.1</v>
      </c>
      <c r="C410" s="14">
        <f t="shared" si="1"/>
        <v>795.185</v>
      </c>
      <c r="D410" s="14">
        <f t="shared" si="2"/>
        <v>13.25308333</v>
      </c>
      <c r="E410" s="10"/>
      <c r="F410" s="10"/>
      <c r="G410" s="14">
        <v>5.709</v>
      </c>
      <c r="H410" s="10">
        <v>4.818</v>
      </c>
      <c r="I410" s="14">
        <f t="shared" si="3"/>
        <v>0.004818</v>
      </c>
      <c r="J410" s="10">
        <v>35.7</v>
      </c>
      <c r="K410" s="10">
        <v>0.004817999999999999</v>
      </c>
      <c r="L410" s="10">
        <v>1.690659261972963E-4</v>
      </c>
      <c r="M410" s="10">
        <v>96.60991194623708</v>
      </c>
      <c r="N410" s="10"/>
      <c r="O410" s="10">
        <v>0.204818</v>
      </c>
      <c r="P410" s="10">
        <f t="shared" si="4"/>
        <v>169.0659262</v>
      </c>
      <c r="Q410" s="10">
        <f t="shared" si="5"/>
        <v>4818</v>
      </c>
    </row>
    <row r="411" ht="14.25" customHeight="1">
      <c r="A411" s="10"/>
      <c r="B411" s="10">
        <v>47831.0</v>
      </c>
      <c r="C411" s="14">
        <f t="shared" si="1"/>
        <v>797.1833333</v>
      </c>
      <c r="D411" s="14">
        <f t="shared" si="2"/>
        <v>13.28638889</v>
      </c>
      <c r="E411" s="10"/>
      <c r="F411" s="10"/>
      <c r="G411" s="14">
        <v>5.711</v>
      </c>
      <c r="H411" s="10">
        <v>4.818</v>
      </c>
      <c r="I411" s="14">
        <f t="shared" si="3"/>
        <v>0.004818</v>
      </c>
      <c r="J411" s="10">
        <v>35.7</v>
      </c>
      <c r="K411" s="10">
        <v>0.004817999999999999</v>
      </c>
      <c r="L411" s="10">
        <v>1.690659261972963E-4</v>
      </c>
      <c r="M411" s="10">
        <v>96.60991194623708</v>
      </c>
      <c r="N411" s="10"/>
      <c r="O411" s="10">
        <v>0.204818</v>
      </c>
      <c r="P411" s="10">
        <f t="shared" si="4"/>
        <v>169.0659262</v>
      </c>
      <c r="Q411" s="10">
        <f t="shared" si="5"/>
        <v>4818</v>
      </c>
    </row>
    <row r="412" ht="14.25" customHeight="1">
      <c r="A412" s="10"/>
      <c r="B412" s="10">
        <v>47950.9</v>
      </c>
      <c r="C412" s="14">
        <f t="shared" si="1"/>
        <v>799.1816667</v>
      </c>
      <c r="D412" s="14">
        <f t="shared" si="2"/>
        <v>13.31969444</v>
      </c>
      <c r="E412" s="10"/>
      <c r="F412" s="10"/>
      <c r="G412" s="14">
        <v>5.709</v>
      </c>
      <c r="H412" s="10">
        <v>4.818</v>
      </c>
      <c r="I412" s="14">
        <f t="shared" si="3"/>
        <v>0.004818</v>
      </c>
      <c r="J412" s="10">
        <v>35.7</v>
      </c>
      <c r="K412" s="10">
        <v>0.004817999999999999</v>
      </c>
      <c r="L412" s="10">
        <v>1.690659261972963E-4</v>
      </c>
      <c r="M412" s="10">
        <v>96.60991194623708</v>
      </c>
      <c r="N412" s="10"/>
      <c r="O412" s="10">
        <v>0.204818</v>
      </c>
      <c r="P412" s="10">
        <f t="shared" si="4"/>
        <v>169.0659262</v>
      </c>
      <c r="Q412" s="10">
        <f t="shared" si="5"/>
        <v>4818</v>
      </c>
    </row>
    <row r="413" ht="14.25" customHeight="1">
      <c r="A413" s="10"/>
      <c r="B413" s="10">
        <v>48070.7</v>
      </c>
      <c r="C413" s="14">
        <f t="shared" si="1"/>
        <v>801.1783333</v>
      </c>
      <c r="D413" s="14">
        <f t="shared" si="2"/>
        <v>13.35297222</v>
      </c>
      <c r="E413" s="10"/>
      <c r="F413" s="10"/>
      <c r="G413" s="14">
        <v>5.71</v>
      </c>
      <c r="H413" s="10">
        <v>4.818</v>
      </c>
      <c r="I413" s="14">
        <f t="shared" si="3"/>
        <v>0.004818</v>
      </c>
      <c r="J413" s="10">
        <v>35.7</v>
      </c>
      <c r="K413" s="10">
        <v>0.004817999999999999</v>
      </c>
      <c r="L413" s="10">
        <v>1.690659261972963E-4</v>
      </c>
      <c r="M413" s="10">
        <v>96.60991194623708</v>
      </c>
      <c r="N413" s="10"/>
      <c r="O413" s="10">
        <v>0.204818</v>
      </c>
      <c r="P413" s="10">
        <f t="shared" si="4"/>
        <v>169.0659262</v>
      </c>
      <c r="Q413" s="10">
        <f t="shared" si="5"/>
        <v>4818</v>
      </c>
    </row>
    <row r="414" ht="14.25" customHeight="1">
      <c r="A414" s="10"/>
      <c r="B414" s="10">
        <v>48190.6</v>
      </c>
      <c r="C414" s="14">
        <f t="shared" si="1"/>
        <v>803.1766667</v>
      </c>
      <c r="D414" s="14">
        <f t="shared" si="2"/>
        <v>13.38627778</v>
      </c>
      <c r="E414" s="10"/>
      <c r="F414" s="10"/>
      <c r="G414" s="14">
        <v>5.711</v>
      </c>
      <c r="H414" s="10">
        <v>4.818</v>
      </c>
      <c r="I414" s="14">
        <f t="shared" si="3"/>
        <v>0.004818</v>
      </c>
      <c r="J414" s="10">
        <v>35.6</v>
      </c>
      <c r="K414" s="10">
        <v>0.004817999999999999</v>
      </c>
      <c r="L414" s="10">
        <v>1.690659261972963E-4</v>
      </c>
      <c r="M414" s="10">
        <v>96.60991194623708</v>
      </c>
      <c r="N414" s="10"/>
      <c r="O414" s="10">
        <v>0.204818</v>
      </c>
      <c r="P414" s="10">
        <f t="shared" si="4"/>
        <v>169.0659262</v>
      </c>
      <c r="Q414" s="10">
        <f t="shared" si="5"/>
        <v>4818</v>
      </c>
    </row>
    <row r="415" ht="14.25" customHeight="1">
      <c r="A415" s="10"/>
      <c r="B415" s="10">
        <v>48310.5</v>
      </c>
      <c r="C415" s="14">
        <f t="shared" si="1"/>
        <v>805.175</v>
      </c>
      <c r="D415" s="14">
        <f t="shared" si="2"/>
        <v>13.41958333</v>
      </c>
      <c r="E415" s="10"/>
      <c r="F415" s="10"/>
      <c r="G415" s="14">
        <v>5.71</v>
      </c>
      <c r="H415" s="10">
        <v>4.818</v>
      </c>
      <c r="I415" s="14">
        <f t="shared" si="3"/>
        <v>0.004818</v>
      </c>
      <c r="J415" s="10">
        <v>35.6</v>
      </c>
      <c r="K415" s="10">
        <v>0.004817999999999999</v>
      </c>
      <c r="L415" s="10">
        <v>1.690659261972963E-4</v>
      </c>
      <c r="M415" s="10">
        <v>96.60991194623708</v>
      </c>
      <c r="N415" s="10"/>
      <c r="O415" s="10">
        <v>0.204818</v>
      </c>
      <c r="P415" s="10">
        <f t="shared" si="4"/>
        <v>169.0659262</v>
      </c>
      <c r="Q415" s="10">
        <f t="shared" si="5"/>
        <v>4818</v>
      </c>
    </row>
    <row r="416" ht="14.25" customHeight="1">
      <c r="A416" s="10"/>
      <c r="B416" s="10">
        <v>48430.4</v>
      </c>
      <c r="C416" s="14">
        <f t="shared" si="1"/>
        <v>807.1733333</v>
      </c>
      <c r="D416" s="14">
        <f t="shared" si="2"/>
        <v>13.45288889</v>
      </c>
      <c r="E416" s="10"/>
      <c r="F416" s="10"/>
      <c r="G416" s="14">
        <v>5.711</v>
      </c>
      <c r="H416" s="10">
        <v>4.818</v>
      </c>
      <c r="I416" s="14">
        <f t="shared" si="3"/>
        <v>0.004818</v>
      </c>
      <c r="J416" s="10">
        <v>35.7</v>
      </c>
      <c r="K416" s="10">
        <v>0.004817999999999999</v>
      </c>
      <c r="L416" s="10">
        <v>1.690659261972963E-4</v>
      </c>
      <c r="M416" s="10">
        <v>96.60991194623708</v>
      </c>
      <c r="N416" s="10"/>
      <c r="O416" s="10">
        <v>0.204818</v>
      </c>
      <c r="P416" s="10">
        <f t="shared" si="4"/>
        <v>169.0659262</v>
      </c>
      <c r="Q416" s="10">
        <f t="shared" si="5"/>
        <v>4818</v>
      </c>
    </row>
    <row r="417" ht="14.25" customHeight="1">
      <c r="A417" s="10"/>
      <c r="B417" s="10">
        <v>48550.2</v>
      </c>
      <c r="C417" s="14">
        <f t="shared" si="1"/>
        <v>809.17</v>
      </c>
      <c r="D417" s="14">
        <f t="shared" si="2"/>
        <v>13.48616667</v>
      </c>
      <c r="E417" s="10"/>
      <c r="F417" s="10"/>
      <c r="G417" s="14">
        <v>5.713</v>
      </c>
      <c r="H417" s="10">
        <v>4.818</v>
      </c>
      <c r="I417" s="14">
        <f t="shared" si="3"/>
        <v>0.004818</v>
      </c>
      <c r="J417" s="10">
        <v>35.7</v>
      </c>
      <c r="K417" s="10">
        <v>0.004817999999999999</v>
      </c>
      <c r="L417" s="10">
        <v>1.690659261972963E-4</v>
      </c>
      <c r="M417" s="10">
        <v>96.60991194623708</v>
      </c>
      <c r="N417" s="10"/>
      <c r="O417" s="10">
        <v>0.204818</v>
      </c>
      <c r="P417" s="10">
        <f t="shared" si="4"/>
        <v>169.0659262</v>
      </c>
      <c r="Q417" s="10">
        <f t="shared" si="5"/>
        <v>4818</v>
      </c>
    </row>
    <row r="418" ht="14.25" customHeight="1">
      <c r="A418" s="10"/>
      <c r="B418" s="10">
        <v>48670.1</v>
      </c>
      <c r="C418" s="14">
        <f t="shared" si="1"/>
        <v>811.1683333</v>
      </c>
      <c r="D418" s="14">
        <f t="shared" si="2"/>
        <v>13.51947222</v>
      </c>
      <c r="E418" s="10"/>
      <c r="F418" s="10"/>
      <c r="G418" s="14">
        <v>5.713</v>
      </c>
      <c r="H418" s="10">
        <v>4.818</v>
      </c>
      <c r="I418" s="14">
        <f t="shared" si="3"/>
        <v>0.004818</v>
      </c>
      <c r="J418" s="10">
        <v>35.7</v>
      </c>
      <c r="K418" s="10">
        <v>0.004817999999999999</v>
      </c>
      <c r="L418" s="10">
        <v>1.690659261972963E-4</v>
      </c>
      <c r="M418" s="10">
        <v>96.60991194623708</v>
      </c>
      <c r="N418" s="10"/>
      <c r="O418" s="10">
        <v>0.204818</v>
      </c>
      <c r="P418" s="10">
        <f t="shared" si="4"/>
        <v>169.0659262</v>
      </c>
      <c r="Q418" s="10">
        <f t="shared" si="5"/>
        <v>4818</v>
      </c>
    </row>
    <row r="419" ht="14.25" customHeight="1">
      <c r="A419" s="10"/>
      <c r="B419" s="10">
        <v>48790.0</v>
      </c>
      <c r="C419" s="14">
        <f t="shared" si="1"/>
        <v>813.1666667</v>
      </c>
      <c r="D419" s="14">
        <f t="shared" si="2"/>
        <v>13.55277778</v>
      </c>
      <c r="E419" s="10"/>
      <c r="F419" s="10"/>
      <c r="G419" s="14">
        <v>5.713</v>
      </c>
      <c r="H419" s="10">
        <v>4.818</v>
      </c>
      <c r="I419" s="14">
        <f t="shared" si="3"/>
        <v>0.004818</v>
      </c>
      <c r="J419" s="10">
        <v>35.7</v>
      </c>
      <c r="K419" s="10">
        <v>0.004817999999999999</v>
      </c>
      <c r="L419" s="10">
        <v>1.690659261972963E-4</v>
      </c>
      <c r="M419" s="10">
        <v>96.60991194623708</v>
      </c>
      <c r="N419" s="10"/>
      <c r="O419" s="10">
        <v>0.204818</v>
      </c>
      <c r="P419" s="10">
        <f t="shared" si="4"/>
        <v>169.0659262</v>
      </c>
      <c r="Q419" s="10">
        <f t="shared" si="5"/>
        <v>4818</v>
      </c>
    </row>
    <row r="420" ht="14.25" customHeight="1">
      <c r="A420" s="10"/>
      <c r="B420" s="10">
        <v>48909.9</v>
      </c>
      <c r="C420" s="14">
        <f t="shared" si="1"/>
        <v>815.165</v>
      </c>
      <c r="D420" s="14">
        <f t="shared" si="2"/>
        <v>13.58608333</v>
      </c>
      <c r="E420" s="10"/>
      <c r="F420" s="10"/>
      <c r="G420" s="14">
        <v>5.714</v>
      </c>
      <c r="H420" s="10">
        <v>4.818</v>
      </c>
      <c r="I420" s="14">
        <f t="shared" si="3"/>
        <v>0.004818</v>
      </c>
      <c r="J420" s="10">
        <v>35.7</v>
      </c>
      <c r="K420" s="10">
        <v>0.004817999999999999</v>
      </c>
      <c r="L420" s="10">
        <v>1.690659261972963E-4</v>
      </c>
      <c r="M420" s="10">
        <v>96.60991194623708</v>
      </c>
      <c r="N420" s="10"/>
      <c r="O420" s="10">
        <v>0.204818</v>
      </c>
      <c r="P420" s="10">
        <f t="shared" si="4"/>
        <v>169.0659262</v>
      </c>
      <c r="Q420" s="10">
        <f t="shared" si="5"/>
        <v>4818</v>
      </c>
    </row>
    <row r="421" ht="14.25" customHeight="1">
      <c r="A421" s="10"/>
      <c r="B421" s="10">
        <v>49029.8</v>
      </c>
      <c r="C421" s="14">
        <f t="shared" si="1"/>
        <v>817.1633333</v>
      </c>
      <c r="D421" s="14">
        <f t="shared" si="2"/>
        <v>13.61938889</v>
      </c>
      <c r="E421" s="10"/>
      <c r="F421" s="10"/>
      <c r="G421" s="14">
        <v>5.714</v>
      </c>
      <c r="H421" s="10">
        <v>4.818</v>
      </c>
      <c r="I421" s="14">
        <f t="shared" si="3"/>
        <v>0.004818</v>
      </c>
      <c r="J421" s="10">
        <v>35.7</v>
      </c>
      <c r="K421" s="10">
        <v>0.004817999999999999</v>
      </c>
      <c r="L421" s="10">
        <v>1.690659261972963E-4</v>
      </c>
      <c r="M421" s="10">
        <v>96.60991194623708</v>
      </c>
      <c r="N421" s="10"/>
      <c r="O421" s="10">
        <v>0.204818</v>
      </c>
      <c r="P421" s="10">
        <f t="shared" si="4"/>
        <v>169.0659262</v>
      </c>
      <c r="Q421" s="10">
        <f t="shared" si="5"/>
        <v>4818</v>
      </c>
    </row>
    <row r="422" ht="14.25" customHeight="1">
      <c r="A422" s="10"/>
      <c r="B422" s="10">
        <v>49149.6</v>
      </c>
      <c r="C422" s="14">
        <f t="shared" si="1"/>
        <v>819.16</v>
      </c>
      <c r="D422" s="14">
        <f t="shared" si="2"/>
        <v>13.65266667</v>
      </c>
      <c r="E422" s="10"/>
      <c r="F422" s="10"/>
      <c r="G422" s="14">
        <v>5.714</v>
      </c>
      <c r="H422" s="10">
        <v>4.818</v>
      </c>
      <c r="I422" s="14">
        <f t="shared" si="3"/>
        <v>0.004818</v>
      </c>
      <c r="J422" s="10">
        <v>35.7</v>
      </c>
      <c r="K422" s="10">
        <v>0.004817999999999999</v>
      </c>
      <c r="L422" s="10">
        <v>1.690659261972963E-4</v>
      </c>
      <c r="M422" s="10">
        <v>96.60991194623708</v>
      </c>
      <c r="N422" s="10"/>
      <c r="O422" s="10">
        <v>0.204818</v>
      </c>
      <c r="P422" s="10">
        <f t="shared" si="4"/>
        <v>169.0659262</v>
      </c>
      <c r="Q422" s="10">
        <f t="shared" si="5"/>
        <v>4818</v>
      </c>
    </row>
    <row r="423" ht="14.25" customHeight="1">
      <c r="A423" s="10"/>
      <c r="B423" s="10">
        <v>49269.5</v>
      </c>
      <c r="C423" s="14">
        <f t="shared" si="1"/>
        <v>821.1583333</v>
      </c>
      <c r="D423" s="14">
        <f t="shared" si="2"/>
        <v>13.68597222</v>
      </c>
      <c r="E423" s="10"/>
      <c r="F423" s="10"/>
      <c r="G423" s="14">
        <v>5.713</v>
      </c>
      <c r="H423" s="10">
        <v>4.818</v>
      </c>
      <c r="I423" s="14">
        <f t="shared" si="3"/>
        <v>0.004818</v>
      </c>
      <c r="J423" s="10">
        <v>35.7</v>
      </c>
      <c r="K423" s="10">
        <v>0.004817999999999999</v>
      </c>
      <c r="L423" s="10">
        <v>1.690659261972963E-4</v>
      </c>
      <c r="M423" s="10">
        <v>96.60991194623708</v>
      </c>
      <c r="N423" s="10"/>
      <c r="O423" s="10">
        <v>0.204818</v>
      </c>
      <c r="P423" s="10">
        <f t="shared" si="4"/>
        <v>169.0659262</v>
      </c>
      <c r="Q423" s="10">
        <f t="shared" si="5"/>
        <v>4818</v>
      </c>
    </row>
    <row r="424" ht="14.25" customHeight="1">
      <c r="A424" s="10"/>
      <c r="B424" s="10">
        <v>49389.4</v>
      </c>
      <c r="C424" s="14">
        <f t="shared" si="1"/>
        <v>823.1566667</v>
      </c>
      <c r="D424" s="14">
        <f t="shared" si="2"/>
        <v>13.71927778</v>
      </c>
      <c r="E424" s="10"/>
      <c r="F424" s="10"/>
      <c r="G424" s="14">
        <v>5.715</v>
      </c>
      <c r="H424" s="10">
        <v>4.818</v>
      </c>
      <c r="I424" s="14">
        <f t="shared" si="3"/>
        <v>0.004818</v>
      </c>
      <c r="J424" s="10">
        <v>35.7</v>
      </c>
      <c r="K424" s="10">
        <v>0.004817999999999999</v>
      </c>
      <c r="L424" s="10">
        <v>1.690659261972963E-4</v>
      </c>
      <c r="M424" s="10">
        <v>96.60991194623708</v>
      </c>
      <c r="N424" s="10"/>
      <c r="O424" s="10">
        <v>0.204818</v>
      </c>
      <c r="P424" s="10">
        <f t="shared" si="4"/>
        <v>169.0659262</v>
      </c>
      <c r="Q424" s="10">
        <f t="shared" si="5"/>
        <v>4818</v>
      </c>
    </row>
    <row r="425" ht="14.25" customHeight="1">
      <c r="A425" s="10"/>
      <c r="B425" s="10">
        <v>49509.3</v>
      </c>
      <c r="C425" s="14">
        <f t="shared" si="1"/>
        <v>825.155</v>
      </c>
      <c r="D425" s="14">
        <f t="shared" si="2"/>
        <v>13.75258333</v>
      </c>
      <c r="E425" s="10"/>
      <c r="F425" s="10"/>
      <c r="G425" s="14">
        <v>5.715</v>
      </c>
      <c r="H425" s="10">
        <v>4.818</v>
      </c>
      <c r="I425" s="14">
        <f t="shared" si="3"/>
        <v>0.004818</v>
      </c>
      <c r="J425" s="10">
        <v>35.7</v>
      </c>
      <c r="K425" s="10">
        <v>0.004817999999999999</v>
      </c>
      <c r="L425" s="10">
        <v>1.690659261972963E-4</v>
      </c>
      <c r="M425" s="10">
        <v>96.60991194623708</v>
      </c>
      <c r="N425" s="10"/>
      <c r="O425" s="10">
        <v>0.204818</v>
      </c>
      <c r="P425" s="10">
        <f t="shared" si="4"/>
        <v>169.0659262</v>
      </c>
      <c r="Q425" s="10">
        <f t="shared" si="5"/>
        <v>4818</v>
      </c>
    </row>
    <row r="426" ht="14.25" customHeight="1">
      <c r="A426" s="10"/>
      <c r="B426" s="10">
        <v>49629.1</v>
      </c>
      <c r="C426" s="14">
        <f t="shared" si="1"/>
        <v>827.1516667</v>
      </c>
      <c r="D426" s="14">
        <f t="shared" si="2"/>
        <v>13.78586111</v>
      </c>
      <c r="E426" s="10"/>
      <c r="F426" s="10"/>
      <c r="G426" s="14">
        <v>5.715</v>
      </c>
      <c r="H426" s="10">
        <v>4.818</v>
      </c>
      <c r="I426" s="14">
        <f t="shared" si="3"/>
        <v>0.004818</v>
      </c>
      <c r="J426" s="10">
        <v>35.7</v>
      </c>
      <c r="K426" s="10">
        <v>0.004817999999999999</v>
      </c>
      <c r="L426" s="10">
        <v>1.690659261972963E-4</v>
      </c>
      <c r="M426" s="10">
        <v>96.60991194623708</v>
      </c>
      <c r="N426" s="10"/>
      <c r="O426" s="10">
        <v>0.204818</v>
      </c>
      <c r="P426" s="10">
        <f t="shared" si="4"/>
        <v>169.0659262</v>
      </c>
      <c r="Q426" s="10">
        <f t="shared" si="5"/>
        <v>4818</v>
      </c>
    </row>
    <row r="427" ht="14.25" customHeight="1">
      <c r="A427" s="10"/>
      <c r="B427" s="10">
        <v>49749.0</v>
      </c>
      <c r="C427" s="14">
        <f t="shared" si="1"/>
        <v>829.15</v>
      </c>
      <c r="D427" s="14">
        <f t="shared" si="2"/>
        <v>13.81916667</v>
      </c>
      <c r="E427" s="10"/>
      <c r="F427" s="10"/>
      <c r="G427" s="14">
        <v>5.718</v>
      </c>
      <c r="H427" s="10">
        <v>4.818</v>
      </c>
      <c r="I427" s="14">
        <f t="shared" si="3"/>
        <v>0.004818</v>
      </c>
      <c r="J427" s="10">
        <v>35.7</v>
      </c>
      <c r="K427" s="10">
        <v>0.004817999999999999</v>
      </c>
      <c r="L427" s="10">
        <v>1.690659261972963E-4</v>
      </c>
      <c r="M427" s="10">
        <v>96.60991194623708</v>
      </c>
      <c r="N427" s="10"/>
      <c r="O427" s="10">
        <v>0.204818</v>
      </c>
      <c r="P427" s="10">
        <f t="shared" si="4"/>
        <v>169.0659262</v>
      </c>
      <c r="Q427" s="10">
        <f t="shared" si="5"/>
        <v>4818</v>
      </c>
    </row>
    <row r="428" ht="14.25" customHeight="1">
      <c r="A428" s="10"/>
      <c r="B428" s="10">
        <v>49868.9</v>
      </c>
      <c r="C428" s="14">
        <f t="shared" si="1"/>
        <v>831.1483333</v>
      </c>
      <c r="D428" s="14">
        <f t="shared" si="2"/>
        <v>13.85247222</v>
      </c>
      <c r="E428" s="10"/>
      <c r="F428" s="10"/>
      <c r="G428" s="14">
        <v>5.716</v>
      </c>
      <c r="H428" s="10">
        <v>4.818</v>
      </c>
      <c r="I428" s="14">
        <f t="shared" si="3"/>
        <v>0.004818</v>
      </c>
      <c r="J428" s="10">
        <v>35.7</v>
      </c>
      <c r="K428" s="10">
        <v>0.004817999999999999</v>
      </c>
      <c r="L428" s="10">
        <v>1.690659261972963E-4</v>
      </c>
      <c r="M428" s="10">
        <v>96.60991194623708</v>
      </c>
      <c r="N428" s="10"/>
      <c r="O428" s="10">
        <v>0.204818</v>
      </c>
      <c r="P428" s="10">
        <f t="shared" si="4"/>
        <v>169.0659262</v>
      </c>
      <c r="Q428" s="10">
        <f t="shared" si="5"/>
        <v>4818</v>
      </c>
    </row>
    <row r="429" ht="14.25" customHeight="1">
      <c r="A429" s="10"/>
      <c r="B429" s="10">
        <v>49988.8</v>
      </c>
      <c r="C429" s="14">
        <f t="shared" si="1"/>
        <v>833.1466667</v>
      </c>
      <c r="D429" s="14">
        <f t="shared" si="2"/>
        <v>13.88577778</v>
      </c>
      <c r="E429" s="10"/>
      <c r="F429" s="10"/>
      <c r="G429" s="14">
        <v>5.717</v>
      </c>
      <c r="H429" s="10">
        <v>4.818</v>
      </c>
      <c r="I429" s="14">
        <f t="shared" si="3"/>
        <v>0.004818</v>
      </c>
      <c r="J429" s="10">
        <v>35.7</v>
      </c>
      <c r="K429" s="10">
        <v>0.004817999999999999</v>
      </c>
      <c r="L429" s="10">
        <v>1.690659261972963E-4</v>
      </c>
      <c r="M429" s="10">
        <v>96.60991194623708</v>
      </c>
      <c r="N429" s="10"/>
      <c r="O429" s="10">
        <v>0.204818</v>
      </c>
      <c r="P429" s="10">
        <f t="shared" si="4"/>
        <v>169.0659262</v>
      </c>
      <c r="Q429" s="10">
        <f t="shared" si="5"/>
        <v>4818</v>
      </c>
    </row>
    <row r="430" ht="14.25" customHeight="1">
      <c r="A430" s="10"/>
      <c r="B430" s="10">
        <v>50108.6</v>
      </c>
      <c r="C430" s="14">
        <f t="shared" si="1"/>
        <v>835.1433333</v>
      </c>
      <c r="D430" s="14">
        <f t="shared" si="2"/>
        <v>13.91905556</v>
      </c>
      <c r="E430" s="10"/>
      <c r="F430" s="10"/>
      <c r="G430" s="14">
        <v>5.718</v>
      </c>
      <c r="H430" s="10">
        <v>4.818</v>
      </c>
      <c r="I430" s="14">
        <f t="shared" si="3"/>
        <v>0.004818</v>
      </c>
      <c r="J430" s="10">
        <v>35.7</v>
      </c>
      <c r="K430" s="10">
        <v>0.004817999999999999</v>
      </c>
      <c r="L430" s="10">
        <v>1.690659261972963E-4</v>
      </c>
      <c r="M430" s="10">
        <v>96.60991194623708</v>
      </c>
      <c r="N430" s="10"/>
      <c r="O430" s="10">
        <v>0.204818</v>
      </c>
      <c r="P430" s="10">
        <f t="shared" si="4"/>
        <v>169.0659262</v>
      </c>
      <c r="Q430" s="10">
        <f t="shared" si="5"/>
        <v>4818</v>
      </c>
    </row>
    <row r="431" ht="14.25" customHeight="1">
      <c r="A431" s="10"/>
      <c r="B431" s="10">
        <v>50228.5</v>
      </c>
      <c r="C431" s="14">
        <f t="shared" si="1"/>
        <v>837.1416667</v>
      </c>
      <c r="D431" s="14">
        <f t="shared" si="2"/>
        <v>13.95236111</v>
      </c>
      <c r="E431" s="10"/>
      <c r="F431" s="10"/>
      <c r="G431" s="14">
        <v>5.718</v>
      </c>
      <c r="H431" s="10">
        <v>4.818</v>
      </c>
      <c r="I431" s="14">
        <f t="shared" si="3"/>
        <v>0.004818</v>
      </c>
      <c r="J431" s="10">
        <v>35.7</v>
      </c>
      <c r="K431" s="10">
        <v>0.004817999999999999</v>
      </c>
      <c r="L431" s="10">
        <v>1.690659261972963E-4</v>
      </c>
      <c r="M431" s="10">
        <v>96.60991194623708</v>
      </c>
      <c r="N431" s="10"/>
      <c r="O431" s="10">
        <v>0.204818</v>
      </c>
      <c r="P431" s="10">
        <f t="shared" si="4"/>
        <v>169.0659262</v>
      </c>
      <c r="Q431" s="10">
        <f t="shared" si="5"/>
        <v>4818</v>
      </c>
    </row>
    <row r="432" ht="14.25" customHeight="1">
      <c r="A432" s="10"/>
      <c r="B432" s="10">
        <v>50348.4</v>
      </c>
      <c r="C432" s="14">
        <f t="shared" si="1"/>
        <v>839.14</v>
      </c>
      <c r="D432" s="14">
        <f t="shared" si="2"/>
        <v>13.98566667</v>
      </c>
      <c r="E432" s="10"/>
      <c r="F432" s="10"/>
      <c r="G432" s="14">
        <v>5.719</v>
      </c>
      <c r="H432" s="10">
        <v>4.818</v>
      </c>
      <c r="I432" s="14">
        <f t="shared" si="3"/>
        <v>0.004818</v>
      </c>
      <c r="J432" s="10">
        <v>35.7</v>
      </c>
      <c r="K432" s="10">
        <v>0.004817999999999999</v>
      </c>
      <c r="L432" s="10">
        <v>1.690659261972963E-4</v>
      </c>
      <c r="M432" s="10">
        <v>96.60991194623708</v>
      </c>
      <c r="N432" s="10"/>
      <c r="O432" s="10">
        <v>0.204818</v>
      </c>
      <c r="P432" s="10">
        <f t="shared" si="4"/>
        <v>169.0659262</v>
      </c>
      <c r="Q432" s="10">
        <f t="shared" si="5"/>
        <v>4818</v>
      </c>
    </row>
    <row r="433" ht="14.25" customHeight="1">
      <c r="A433" s="10"/>
      <c r="B433" s="10">
        <v>50468.3</v>
      </c>
      <c r="C433" s="14">
        <f t="shared" si="1"/>
        <v>841.1383333</v>
      </c>
      <c r="D433" s="14">
        <f t="shared" si="2"/>
        <v>14.01897222</v>
      </c>
      <c r="E433" s="10"/>
      <c r="F433" s="10"/>
      <c r="G433" s="14">
        <v>5.717</v>
      </c>
      <c r="H433" s="10">
        <v>4.818</v>
      </c>
      <c r="I433" s="14">
        <f t="shared" si="3"/>
        <v>0.004818</v>
      </c>
      <c r="J433" s="10">
        <v>35.7</v>
      </c>
      <c r="K433" s="10">
        <v>0.004817999999999999</v>
      </c>
      <c r="L433" s="10">
        <v>1.690659261972963E-4</v>
      </c>
      <c r="M433" s="10">
        <v>96.60991194623708</v>
      </c>
      <c r="N433" s="10"/>
      <c r="O433" s="10">
        <v>0.204818</v>
      </c>
      <c r="P433" s="10">
        <f t="shared" si="4"/>
        <v>169.0659262</v>
      </c>
      <c r="Q433" s="10">
        <f t="shared" si="5"/>
        <v>4818</v>
      </c>
    </row>
    <row r="434" ht="14.25" customHeight="1">
      <c r="A434" s="10"/>
      <c r="B434" s="10">
        <v>50588.1</v>
      </c>
      <c r="C434" s="14">
        <f t="shared" si="1"/>
        <v>843.135</v>
      </c>
      <c r="D434" s="14">
        <f t="shared" si="2"/>
        <v>14.05225</v>
      </c>
      <c r="E434" s="10"/>
      <c r="F434" s="10"/>
      <c r="G434" s="14">
        <v>5.72</v>
      </c>
      <c r="H434" s="10">
        <v>4.818</v>
      </c>
      <c r="I434" s="14">
        <f t="shared" si="3"/>
        <v>0.004818</v>
      </c>
      <c r="J434" s="10">
        <v>35.7</v>
      </c>
      <c r="K434" s="10">
        <v>0.004817999999999999</v>
      </c>
      <c r="L434" s="10">
        <v>1.690659261972963E-4</v>
      </c>
      <c r="M434" s="10">
        <v>96.60991194623708</v>
      </c>
      <c r="N434" s="10"/>
      <c r="O434" s="10">
        <v>0.204818</v>
      </c>
      <c r="P434" s="10">
        <f t="shared" si="4"/>
        <v>169.0659262</v>
      </c>
      <c r="Q434" s="10">
        <f t="shared" si="5"/>
        <v>4818</v>
      </c>
    </row>
    <row r="435" ht="14.25" customHeight="1">
      <c r="A435" s="10"/>
      <c r="B435" s="10">
        <v>50708.0</v>
      </c>
      <c r="C435" s="14">
        <f t="shared" si="1"/>
        <v>845.1333333</v>
      </c>
      <c r="D435" s="14">
        <f t="shared" si="2"/>
        <v>14.08555556</v>
      </c>
      <c r="E435" s="10"/>
      <c r="F435" s="10"/>
      <c r="G435" s="14">
        <v>5.718</v>
      </c>
      <c r="H435" s="10">
        <v>4.818</v>
      </c>
      <c r="I435" s="14">
        <f t="shared" si="3"/>
        <v>0.004818</v>
      </c>
      <c r="J435" s="10">
        <v>35.7</v>
      </c>
      <c r="K435" s="10">
        <v>0.004817999999999999</v>
      </c>
      <c r="L435" s="10">
        <v>1.690659261972963E-4</v>
      </c>
      <c r="M435" s="10">
        <v>96.60991194623708</v>
      </c>
      <c r="N435" s="10"/>
      <c r="O435" s="10">
        <v>0.204818</v>
      </c>
      <c r="P435" s="10">
        <f t="shared" si="4"/>
        <v>169.0659262</v>
      </c>
      <c r="Q435" s="10">
        <f t="shared" si="5"/>
        <v>4818</v>
      </c>
    </row>
    <row r="436" ht="14.25" customHeight="1">
      <c r="A436" s="10"/>
      <c r="B436" s="10">
        <v>50827.9</v>
      </c>
      <c r="C436" s="14">
        <f t="shared" si="1"/>
        <v>847.1316667</v>
      </c>
      <c r="D436" s="14">
        <f t="shared" si="2"/>
        <v>14.11886111</v>
      </c>
      <c r="E436" s="10"/>
      <c r="F436" s="10"/>
      <c r="G436" s="14">
        <v>5.721</v>
      </c>
      <c r="H436" s="10">
        <v>4.818</v>
      </c>
      <c r="I436" s="14">
        <f t="shared" si="3"/>
        <v>0.004818</v>
      </c>
      <c r="J436" s="10">
        <v>35.7</v>
      </c>
      <c r="K436" s="10">
        <v>0.004817999999999999</v>
      </c>
      <c r="L436" s="10">
        <v>1.690659261972963E-4</v>
      </c>
      <c r="M436" s="10">
        <v>96.60991194623708</v>
      </c>
      <c r="N436" s="10"/>
      <c r="O436" s="10">
        <v>0.204818</v>
      </c>
      <c r="P436" s="10">
        <f t="shared" si="4"/>
        <v>169.0659262</v>
      </c>
      <c r="Q436" s="10">
        <f t="shared" si="5"/>
        <v>4818</v>
      </c>
    </row>
    <row r="437" ht="14.25" customHeight="1">
      <c r="A437" s="10"/>
      <c r="B437" s="10">
        <v>50947.8</v>
      </c>
      <c r="C437" s="14">
        <f t="shared" si="1"/>
        <v>849.13</v>
      </c>
      <c r="D437" s="14">
        <f t="shared" si="2"/>
        <v>14.15216667</v>
      </c>
      <c r="E437" s="10"/>
      <c r="F437" s="10"/>
      <c r="G437" s="14">
        <v>5.72</v>
      </c>
      <c r="H437" s="10">
        <v>4.818</v>
      </c>
      <c r="I437" s="14">
        <f t="shared" si="3"/>
        <v>0.004818</v>
      </c>
      <c r="J437" s="10">
        <v>35.7</v>
      </c>
      <c r="K437" s="10">
        <v>0.004817999999999999</v>
      </c>
      <c r="L437" s="10">
        <v>1.690659261972963E-4</v>
      </c>
      <c r="M437" s="10">
        <v>96.60991194623708</v>
      </c>
      <c r="N437" s="10"/>
      <c r="O437" s="10">
        <v>0.204818</v>
      </c>
      <c r="P437" s="10">
        <f t="shared" si="4"/>
        <v>169.0659262</v>
      </c>
      <c r="Q437" s="10">
        <f t="shared" si="5"/>
        <v>4818</v>
      </c>
    </row>
    <row r="438" ht="14.25" customHeight="1">
      <c r="A438" s="10"/>
      <c r="B438" s="10">
        <v>51067.6</v>
      </c>
      <c r="C438" s="14">
        <f t="shared" si="1"/>
        <v>851.1266667</v>
      </c>
      <c r="D438" s="14">
        <f t="shared" si="2"/>
        <v>14.18544444</v>
      </c>
      <c r="E438" s="10"/>
      <c r="F438" s="10"/>
      <c r="G438" s="14">
        <v>5.718</v>
      </c>
      <c r="H438" s="10">
        <v>4.818</v>
      </c>
      <c r="I438" s="14">
        <f t="shared" si="3"/>
        <v>0.004818</v>
      </c>
      <c r="J438" s="10">
        <v>35.7</v>
      </c>
      <c r="K438" s="10">
        <v>0.004817999999999999</v>
      </c>
      <c r="L438" s="10">
        <v>1.690659261972963E-4</v>
      </c>
      <c r="M438" s="10">
        <v>96.60991194623708</v>
      </c>
      <c r="N438" s="10"/>
      <c r="O438" s="10">
        <v>0.204818</v>
      </c>
      <c r="P438" s="10">
        <f t="shared" si="4"/>
        <v>169.0659262</v>
      </c>
      <c r="Q438" s="10">
        <f t="shared" si="5"/>
        <v>4818</v>
      </c>
    </row>
    <row r="439" ht="14.25" customHeight="1">
      <c r="A439" s="10"/>
      <c r="B439" s="10">
        <v>51187.5</v>
      </c>
      <c r="C439" s="14">
        <f t="shared" si="1"/>
        <v>853.125</v>
      </c>
      <c r="D439" s="14">
        <f t="shared" si="2"/>
        <v>14.21875</v>
      </c>
      <c r="E439" s="10"/>
      <c r="F439" s="10"/>
      <c r="G439" s="14">
        <v>5.72</v>
      </c>
      <c r="H439" s="10">
        <v>4.818</v>
      </c>
      <c r="I439" s="14">
        <f t="shared" si="3"/>
        <v>0.004818</v>
      </c>
      <c r="J439" s="10">
        <v>35.7</v>
      </c>
      <c r="K439" s="10">
        <v>0.004817999999999999</v>
      </c>
      <c r="L439" s="10">
        <v>1.690659261972963E-4</v>
      </c>
      <c r="M439" s="10">
        <v>96.60991194623708</v>
      </c>
      <c r="N439" s="10"/>
      <c r="O439" s="10">
        <v>0.204818</v>
      </c>
      <c r="P439" s="10">
        <f t="shared" si="4"/>
        <v>169.0659262</v>
      </c>
      <c r="Q439" s="10">
        <f t="shared" si="5"/>
        <v>4818</v>
      </c>
    </row>
    <row r="440" ht="14.25" customHeight="1">
      <c r="A440" s="10"/>
      <c r="B440" s="10">
        <v>51307.4</v>
      </c>
      <c r="C440" s="14">
        <f t="shared" si="1"/>
        <v>855.1233333</v>
      </c>
      <c r="D440" s="14">
        <f t="shared" si="2"/>
        <v>14.25205556</v>
      </c>
      <c r="E440" s="10"/>
      <c r="F440" s="10"/>
      <c r="G440" s="14">
        <v>5.721</v>
      </c>
      <c r="H440" s="10">
        <v>4.818</v>
      </c>
      <c r="I440" s="14">
        <f t="shared" si="3"/>
        <v>0.004818</v>
      </c>
      <c r="J440" s="10">
        <v>35.7</v>
      </c>
      <c r="K440" s="10">
        <v>0.004817999999999999</v>
      </c>
      <c r="L440" s="10">
        <v>1.690659261972963E-4</v>
      </c>
      <c r="M440" s="10">
        <v>96.60991194623708</v>
      </c>
      <c r="N440" s="10"/>
      <c r="O440" s="10">
        <v>0.204818</v>
      </c>
      <c r="P440" s="10">
        <f t="shared" si="4"/>
        <v>169.0659262</v>
      </c>
      <c r="Q440" s="10">
        <f t="shared" si="5"/>
        <v>4818</v>
      </c>
    </row>
    <row r="441" ht="14.25" customHeight="1">
      <c r="A441" s="10"/>
      <c r="B441" s="10">
        <v>51427.3</v>
      </c>
      <c r="C441" s="14">
        <f t="shared" si="1"/>
        <v>857.1216667</v>
      </c>
      <c r="D441" s="14">
        <f t="shared" si="2"/>
        <v>14.28536111</v>
      </c>
      <c r="E441" s="10"/>
      <c r="F441" s="10"/>
      <c r="G441" s="14">
        <v>5.72</v>
      </c>
      <c r="H441" s="10">
        <v>4.818</v>
      </c>
      <c r="I441" s="14">
        <f t="shared" si="3"/>
        <v>0.004818</v>
      </c>
      <c r="J441" s="10">
        <v>35.7</v>
      </c>
      <c r="K441" s="10">
        <v>0.004817999999999999</v>
      </c>
      <c r="L441" s="10">
        <v>1.690659261972963E-4</v>
      </c>
      <c r="M441" s="10">
        <v>96.60991194623708</v>
      </c>
      <c r="N441" s="10"/>
      <c r="O441" s="10">
        <v>0.204818</v>
      </c>
      <c r="P441" s="10">
        <f t="shared" si="4"/>
        <v>169.0659262</v>
      </c>
      <c r="Q441" s="10">
        <f t="shared" si="5"/>
        <v>4818</v>
      </c>
    </row>
    <row r="442" ht="14.25" customHeight="1">
      <c r="A442" s="10"/>
      <c r="B442" s="10">
        <v>51547.2</v>
      </c>
      <c r="C442" s="14">
        <f t="shared" si="1"/>
        <v>859.12</v>
      </c>
      <c r="D442" s="14">
        <f t="shared" si="2"/>
        <v>14.31866667</v>
      </c>
      <c r="E442" s="10"/>
      <c r="F442" s="10"/>
      <c r="G442" s="14">
        <v>5.719</v>
      </c>
      <c r="H442" s="10">
        <v>4.818</v>
      </c>
      <c r="I442" s="14">
        <f t="shared" si="3"/>
        <v>0.004818</v>
      </c>
      <c r="J442" s="10">
        <v>35.7</v>
      </c>
      <c r="K442" s="10">
        <v>0.004817999999999999</v>
      </c>
      <c r="L442" s="10">
        <v>1.690659261972963E-4</v>
      </c>
      <c r="M442" s="10">
        <v>96.60991194623708</v>
      </c>
      <c r="N442" s="10"/>
      <c r="O442" s="10">
        <v>0.204818</v>
      </c>
      <c r="P442" s="10">
        <f t="shared" si="4"/>
        <v>169.0659262</v>
      </c>
      <c r="Q442" s="10">
        <f t="shared" si="5"/>
        <v>4818</v>
      </c>
    </row>
    <row r="443" ht="14.25" customHeight="1">
      <c r="A443" s="10"/>
      <c r="B443" s="10">
        <v>51667.0</v>
      </c>
      <c r="C443" s="14">
        <f t="shared" si="1"/>
        <v>861.1166667</v>
      </c>
      <c r="D443" s="14">
        <f t="shared" si="2"/>
        <v>14.35194444</v>
      </c>
      <c r="E443" s="10"/>
      <c r="F443" s="10"/>
      <c r="G443" s="14">
        <v>5.719</v>
      </c>
      <c r="H443" s="10">
        <v>4.818</v>
      </c>
      <c r="I443" s="14">
        <f t="shared" si="3"/>
        <v>0.004818</v>
      </c>
      <c r="J443" s="10">
        <v>35.7</v>
      </c>
      <c r="K443" s="10">
        <v>0.004817999999999999</v>
      </c>
      <c r="L443" s="10">
        <v>1.690659261972963E-4</v>
      </c>
      <c r="M443" s="10">
        <v>96.60991194623708</v>
      </c>
      <c r="N443" s="10"/>
      <c r="O443" s="10">
        <v>0.204818</v>
      </c>
      <c r="P443" s="10">
        <f t="shared" si="4"/>
        <v>169.0659262</v>
      </c>
      <c r="Q443" s="10">
        <f t="shared" si="5"/>
        <v>4818</v>
      </c>
    </row>
    <row r="444" ht="14.25" customHeight="1">
      <c r="A444" s="10"/>
      <c r="B444" s="10">
        <v>51786.9</v>
      </c>
      <c r="C444" s="14">
        <f t="shared" si="1"/>
        <v>863.115</v>
      </c>
      <c r="D444" s="14">
        <f t="shared" si="2"/>
        <v>14.38525</v>
      </c>
      <c r="E444" s="10"/>
      <c r="F444" s="10"/>
      <c r="G444" s="14">
        <v>5.721</v>
      </c>
      <c r="H444" s="10">
        <v>4.818</v>
      </c>
      <c r="I444" s="14">
        <f t="shared" si="3"/>
        <v>0.004818</v>
      </c>
      <c r="J444" s="10">
        <v>35.7</v>
      </c>
      <c r="K444" s="10">
        <v>0.004817999999999999</v>
      </c>
      <c r="L444" s="10">
        <v>1.690659261972963E-4</v>
      </c>
      <c r="M444" s="10">
        <v>96.60991194623708</v>
      </c>
      <c r="N444" s="10"/>
      <c r="O444" s="10">
        <v>0.204818</v>
      </c>
      <c r="P444" s="10">
        <f t="shared" si="4"/>
        <v>169.0659262</v>
      </c>
      <c r="Q444" s="10">
        <f t="shared" si="5"/>
        <v>4818</v>
      </c>
    </row>
    <row r="445" ht="14.25" customHeight="1">
      <c r="A445" s="10"/>
      <c r="B445" s="10">
        <v>51906.8</v>
      </c>
      <c r="C445" s="14">
        <f t="shared" si="1"/>
        <v>865.1133333</v>
      </c>
      <c r="D445" s="14">
        <f t="shared" si="2"/>
        <v>14.41855556</v>
      </c>
      <c r="E445" s="10"/>
      <c r="F445" s="10"/>
      <c r="G445" s="14">
        <v>5.719</v>
      </c>
      <c r="H445" s="10">
        <v>4.818</v>
      </c>
      <c r="I445" s="14">
        <f t="shared" si="3"/>
        <v>0.004818</v>
      </c>
      <c r="J445" s="10">
        <v>35.7</v>
      </c>
      <c r="K445" s="10">
        <v>0.004817999999999999</v>
      </c>
      <c r="L445" s="10">
        <v>1.690659261972963E-4</v>
      </c>
      <c r="M445" s="10">
        <v>96.60991194623708</v>
      </c>
      <c r="N445" s="10"/>
      <c r="O445" s="10">
        <v>0.204818</v>
      </c>
      <c r="P445" s="10">
        <f t="shared" si="4"/>
        <v>169.0659262</v>
      </c>
      <c r="Q445" s="10">
        <f t="shared" si="5"/>
        <v>4818</v>
      </c>
    </row>
    <row r="446" ht="14.25" customHeight="1">
      <c r="A446" s="10"/>
      <c r="B446" s="10">
        <v>52026.7</v>
      </c>
      <c r="C446" s="14">
        <f t="shared" si="1"/>
        <v>867.1116667</v>
      </c>
      <c r="D446" s="14">
        <f t="shared" si="2"/>
        <v>14.45186111</v>
      </c>
      <c r="E446" s="10"/>
      <c r="F446" s="10"/>
      <c r="G446" s="14">
        <v>5.719</v>
      </c>
      <c r="H446" s="10">
        <v>4.818</v>
      </c>
      <c r="I446" s="14">
        <f t="shared" si="3"/>
        <v>0.004818</v>
      </c>
      <c r="J446" s="10">
        <v>35.7</v>
      </c>
      <c r="K446" s="10">
        <v>0.004817999999999999</v>
      </c>
      <c r="L446" s="10">
        <v>1.690659261972963E-4</v>
      </c>
      <c r="M446" s="10">
        <v>96.60991194623708</v>
      </c>
      <c r="N446" s="10"/>
      <c r="O446" s="10">
        <v>0.204818</v>
      </c>
      <c r="P446" s="10">
        <f t="shared" si="4"/>
        <v>169.0659262</v>
      </c>
      <c r="Q446" s="10">
        <f t="shared" si="5"/>
        <v>4818</v>
      </c>
    </row>
    <row r="447" ht="14.25" customHeight="1">
      <c r="A447" s="10"/>
      <c r="B447" s="10">
        <v>52146.6</v>
      </c>
      <c r="C447" s="14">
        <f t="shared" si="1"/>
        <v>869.11</v>
      </c>
      <c r="D447" s="14">
        <f t="shared" si="2"/>
        <v>14.48516667</v>
      </c>
      <c r="E447" s="10"/>
      <c r="F447" s="10"/>
      <c r="G447" s="14">
        <v>5.719</v>
      </c>
      <c r="H447" s="10">
        <v>4.818</v>
      </c>
      <c r="I447" s="14">
        <f t="shared" si="3"/>
        <v>0.004818</v>
      </c>
      <c r="J447" s="10">
        <v>35.7</v>
      </c>
      <c r="K447" s="10">
        <v>0.004817999999999999</v>
      </c>
      <c r="L447" s="10">
        <v>1.690659261972963E-4</v>
      </c>
      <c r="M447" s="10">
        <v>96.60991194623708</v>
      </c>
      <c r="N447" s="10"/>
      <c r="O447" s="10">
        <v>0.204818</v>
      </c>
      <c r="P447" s="10">
        <f t="shared" si="4"/>
        <v>169.0659262</v>
      </c>
      <c r="Q447" s="10">
        <f t="shared" si="5"/>
        <v>4818</v>
      </c>
    </row>
    <row r="448" ht="14.25" customHeight="1">
      <c r="A448" s="10"/>
      <c r="B448" s="10">
        <v>52266.4</v>
      </c>
      <c r="C448" s="14">
        <f t="shared" si="1"/>
        <v>871.1066667</v>
      </c>
      <c r="D448" s="14">
        <f t="shared" si="2"/>
        <v>14.51844444</v>
      </c>
      <c r="E448" s="10"/>
      <c r="F448" s="10"/>
      <c r="G448" s="14">
        <v>5.721</v>
      </c>
      <c r="H448" s="10">
        <v>4.818</v>
      </c>
      <c r="I448" s="14">
        <f t="shared" si="3"/>
        <v>0.004818</v>
      </c>
      <c r="J448" s="10">
        <v>35.7</v>
      </c>
      <c r="K448" s="10">
        <v>0.004817999999999999</v>
      </c>
      <c r="L448" s="10">
        <v>1.690659261972963E-4</v>
      </c>
      <c r="M448" s="10">
        <v>96.60991194623708</v>
      </c>
      <c r="N448" s="10"/>
      <c r="O448" s="10">
        <v>0.204818</v>
      </c>
      <c r="P448" s="10">
        <f t="shared" si="4"/>
        <v>169.0659262</v>
      </c>
      <c r="Q448" s="10">
        <f t="shared" si="5"/>
        <v>4818</v>
      </c>
    </row>
    <row r="449" ht="14.25" customHeight="1">
      <c r="A449" s="10"/>
      <c r="B449" s="10">
        <v>52386.3</v>
      </c>
      <c r="C449" s="14">
        <f t="shared" si="1"/>
        <v>873.105</v>
      </c>
      <c r="D449" s="14">
        <f t="shared" si="2"/>
        <v>14.55175</v>
      </c>
      <c r="E449" s="10"/>
      <c r="F449" s="10"/>
      <c r="G449" s="14">
        <v>5.718</v>
      </c>
      <c r="H449" s="10">
        <v>4.818</v>
      </c>
      <c r="I449" s="14">
        <f t="shared" si="3"/>
        <v>0.004818</v>
      </c>
      <c r="J449" s="10">
        <v>35.7</v>
      </c>
      <c r="K449" s="10">
        <v>0.004817999999999999</v>
      </c>
      <c r="L449" s="10">
        <v>1.690659261972963E-4</v>
      </c>
      <c r="M449" s="10">
        <v>96.60991194623708</v>
      </c>
      <c r="N449" s="10"/>
      <c r="O449" s="10">
        <v>0.204818</v>
      </c>
      <c r="P449" s="10">
        <f t="shared" si="4"/>
        <v>169.0659262</v>
      </c>
      <c r="Q449" s="10">
        <f t="shared" si="5"/>
        <v>4818</v>
      </c>
    </row>
    <row r="450" ht="14.25" customHeight="1">
      <c r="A450" s="10"/>
      <c r="B450" s="10">
        <v>52506.2</v>
      </c>
      <c r="C450" s="14">
        <f t="shared" si="1"/>
        <v>875.1033333</v>
      </c>
      <c r="D450" s="14">
        <f t="shared" si="2"/>
        <v>14.58505556</v>
      </c>
      <c r="E450" s="10"/>
      <c r="F450" s="10"/>
      <c r="G450" s="14">
        <v>5.72</v>
      </c>
      <c r="H450" s="10">
        <v>4.818</v>
      </c>
      <c r="I450" s="14">
        <f t="shared" si="3"/>
        <v>0.004818</v>
      </c>
      <c r="J450" s="10">
        <v>35.7</v>
      </c>
      <c r="K450" s="10">
        <v>0.004817999999999999</v>
      </c>
      <c r="L450" s="10">
        <v>1.690659261972963E-4</v>
      </c>
      <c r="M450" s="10">
        <v>96.60991194623708</v>
      </c>
      <c r="N450" s="10"/>
      <c r="O450" s="10">
        <v>0.204818</v>
      </c>
      <c r="P450" s="10">
        <f t="shared" si="4"/>
        <v>169.0659262</v>
      </c>
      <c r="Q450" s="10">
        <f t="shared" si="5"/>
        <v>4818</v>
      </c>
    </row>
    <row r="451" ht="14.25" customHeight="1">
      <c r="A451" s="10"/>
      <c r="B451" s="10">
        <v>52626.1</v>
      </c>
      <c r="C451" s="14">
        <f t="shared" si="1"/>
        <v>877.1016667</v>
      </c>
      <c r="D451" s="14">
        <f t="shared" si="2"/>
        <v>14.61836111</v>
      </c>
      <c r="E451" s="10"/>
      <c r="F451" s="10"/>
      <c r="G451" s="14">
        <v>5.719</v>
      </c>
      <c r="H451" s="10">
        <v>4.818</v>
      </c>
      <c r="I451" s="14">
        <f t="shared" si="3"/>
        <v>0.004818</v>
      </c>
      <c r="J451" s="10">
        <v>35.7</v>
      </c>
      <c r="K451" s="10">
        <v>0.004817999999999999</v>
      </c>
      <c r="L451" s="10">
        <v>1.690659261972963E-4</v>
      </c>
      <c r="M451" s="10">
        <v>96.60991194623708</v>
      </c>
      <c r="N451" s="10"/>
      <c r="O451" s="10">
        <v>0.204818</v>
      </c>
      <c r="P451" s="10">
        <f t="shared" si="4"/>
        <v>169.0659262</v>
      </c>
      <c r="Q451" s="10">
        <f t="shared" si="5"/>
        <v>4818</v>
      </c>
    </row>
    <row r="452" ht="14.25" customHeight="1">
      <c r="A452" s="10"/>
      <c r="B452" s="10">
        <v>52745.9</v>
      </c>
      <c r="C452" s="14">
        <f t="shared" si="1"/>
        <v>879.0983333</v>
      </c>
      <c r="D452" s="14">
        <f t="shared" si="2"/>
        <v>14.65163889</v>
      </c>
      <c r="E452" s="10"/>
      <c r="F452" s="10"/>
      <c r="G452" s="14">
        <v>5.719</v>
      </c>
      <c r="H452" s="10">
        <v>4.818</v>
      </c>
      <c r="I452" s="14">
        <f t="shared" si="3"/>
        <v>0.004818</v>
      </c>
      <c r="J452" s="10">
        <v>35.7</v>
      </c>
      <c r="K452" s="10">
        <v>0.004817999999999999</v>
      </c>
      <c r="L452" s="10">
        <v>1.690659261972963E-4</v>
      </c>
      <c r="M452" s="10">
        <v>96.60991194623708</v>
      </c>
      <c r="N452" s="10"/>
      <c r="O452" s="10">
        <v>0.204818</v>
      </c>
      <c r="P452" s="10">
        <f t="shared" si="4"/>
        <v>169.0659262</v>
      </c>
      <c r="Q452" s="10">
        <f t="shared" si="5"/>
        <v>4818</v>
      </c>
    </row>
    <row r="453" ht="14.25" customHeight="1">
      <c r="A453" s="10"/>
      <c r="B453" s="10">
        <v>52865.8</v>
      </c>
      <c r="C453" s="14">
        <f t="shared" si="1"/>
        <v>881.0966667</v>
      </c>
      <c r="D453" s="14">
        <f t="shared" si="2"/>
        <v>14.68494444</v>
      </c>
      <c r="E453" s="10"/>
      <c r="F453" s="10"/>
      <c r="G453" s="14">
        <v>5.72</v>
      </c>
      <c r="H453" s="10">
        <v>4.818</v>
      </c>
      <c r="I453" s="14">
        <f t="shared" si="3"/>
        <v>0.004818</v>
      </c>
      <c r="J453" s="10">
        <v>35.7</v>
      </c>
      <c r="K453" s="10">
        <v>0.004817999999999999</v>
      </c>
      <c r="L453" s="10">
        <v>1.690659261972963E-4</v>
      </c>
      <c r="M453" s="10">
        <v>96.60991194623708</v>
      </c>
      <c r="N453" s="10"/>
      <c r="O453" s="10">
        <v>0.204818</v>
      </c>
      <c r="P453" s="10">
        <f t="shared" si="4"/>
        <v>169.0659262</v>
      </c>
      <c r="Q453" s="10">
        <f t="shared" si="5"/>
        <v>4818</v>
      </c>
    </row>
    <row r="454" ht="14.25" customHeight="1">
      <c r="A454" s="10"/>
      <c r="B454" s="10">
        <v>52985.7</v>
      </c>
      <c r="C454" s="14">
        <f t="shared" si="1"/>
        <v>883.095</v>
      </c>
      <c r="D454" s="14">
        <f t="shared" si="2"/>
        <v>14.71825</v>
      </c>
      <c r="E454" s="10"/>
      <c r="F454" s="10"/>
      <c r="G454" s="14">
        <v>5.723</v>
      </c>
      <c r="H454" s="10">
        <v>4.818</v>
      </c>
      <c r="I454" s="14">
        <f t="shared" si="3"/>
        <v>0.004818</v>
      </c>
      <c r="J454" s="10">
        <v>35.7</v>
      </c>
      <c r="K454" s="10">
        <v>0.004817999999999999</v>
      </c>
      <c r="L454" s="10">
        <v>1.690659261972963E-4</v>
      </c>
      <c r="M454" s="10">
        <v>96.60991194623708</v>
      </c>
      <c r="N454" s="10"/>
      <c r="O454" s="10">
        <v>0.204818</v>
      </c>
      <c r="P454" s="10">
        <f t="shared" si="4"/>
        <v>169.0659262</v>
      </c>
      <c r="Q454" s="10">
        <f t="shared" si="5"/>
        <v>4818</v>
      </c>
    </row>
    <row r="455" ht="14.25" customHeight="1">
      <c r="A455" s="10"/>
      <c r="B455" s="10">
        <v>53105.6</v>
      </c>
      <c r="C455" s="14">
        <f t="shared" si="1"/>
        <v>885.0933333</v>
      </c>
      <c r="D455" s="14">
        <f t="shared" si="2"/>
        <v>14.75155556</v>
      </c>
      <c r="E455" s="10"/>
      <c r="F455" s="10"/>
      <c r="G455" s="14">
        <v>5.723</v>
      </c>
      <c r="H455" s="10">
        <v>4.818</v>
      </c>
      <c r="I455" s="14">
        <f t="shared" si="3"/>
        <v>0.004818</v>
      </c>
      <c r="J455" s="10">
        <v>35.7</v>
      </c>
      <c r="K455" s="10">
        <v>0.004817999999999999</v>
      </c>
      <c r="L455" s="10">
        <v>1.690659261972963E-4</v>
      </c>
      <c r="M455" s="10">
        <v>96.60991194623708</v>
      </c>
      <c r="N455" s="10"/>
      <c r="O455" s="10">
        <v>0.204818</v>
      </c>
      <c r="P455" s="10">
        <f t="shared" si="4"/>
        <v>169.0659262</v>
      </c>
      <c r="Q455" s="10">
        <f t="shared" si="5"/>
        <v>4818</v>
      </c>
    </row>
    <row r="456" ht="14.25" customHeight="1">
      <c r="A456" s="10"/>
      <c r="B456" s="10">
        <v>53225.4</v>
      </c>
      <c r="C456" s="14">
        <f t="shared" si="1"/>
        <v>887.09</v>
      </c>
      <c r="D456" s="14">
        <f t="shared" si="2"/>
        <v>14.78483333</v>
      </c>
      <c r="E456" s="10"/>
      <c r="F456" s="10"/>
      <c r="G456" s="14">
        <v>5.722</v>
      </c>
      <c r="H456" s="10">
        <v>4.818</v>
      </c>
      <c r="I456" s="14">
        <f t="shared" si="3"/>
        <v>0.004818</v>
      </c>
      <c r="J456" s="10">
        <v>35.7</v>
      </c>
      <c r="K456" s="10">
        <v>0.004817999999999999</v>
      </c>
      <c r="L456" s="10">
        <v>1.690659261972963E-4</v>
      </c>
      <c r="M456" s="10">
        <v>96.60991194623708</v>
      </c>
      <c r="N456" s="10"/>
      <c r="O456" s="10">
        <v>0.204818</v>
      </c>
      <c r="P456" s="10">
        <f t="shared" si="4"/>
        <v>169.0659262</v>
      </c>
      <c r="Q456" s="10">
        <f t="shared" si="5"/>
        <v>4818</v>
      </c>
    </row>
    <row r="457" ht="14.25" customHeight="1">
      <c r="A457" s="10"/>
      <c r="B457" s="10">
        <v>53345.3</v>
      </c>
      <c r="C457" s="14">
        <f t="shared" si="1"/>
        <v>889.0883333</v>
      </c>
      <c r="D457" s="14">
        <f t="shared" si="2"/>
        <v>14.81813889</v>
      </c>
      <c r="E457" s="10"/>
      <c r="F457" s="10"/>
      <c r="G457" s="14">
        <v>5.723</v>
      </c>
      <c r="H457" s="10">
        <v>4.818</v>
      </c>
      <c r="I457" s="14">
        <f t="shared" si="3"/>
        <v>0.004818</v>
      </c>
      <c r="J457" s="10">
        <v>35.7</v>
      </c>
      <c r="K457" s="10">
        <v>0.004817999999999999</v>
      </c>
      <c r="L457" s="10">
        <v>1.690659261972963E-4</v>
      </c>
      <c r="M457" s="10">
        <v>96.60991194623708</v>
      </c>
      <c r="N457" s="10"/>
      <c r="O457" s="10">
        <v>0.204818</v>
      </c>
      <c r="P457" s="10">
        <f t="shared" si="4"/>
        <v>169.0659262</v>
      </c>
      <c r="Q457" s="10">
        <f t="shared" si="5"/>
        <v>4818</v>
      </c>
    </row>
    <row r="458" ht="14.25" customHeight="1">
      <c r="A458" s="10"/>
      <c r="B458" s="10">
        <v>53465.2</v>
      </c>
      <c r="C458" s="14">
        <f t="shared" si="1"/>
        <v>891.0866667</v>
      </c>
      <c r="D458" s="14">
        <f t="shared" si="2"/>
        <v>14.85144444</v>
      </c>
      <c r="E458" s="10"/>
      <c r="F458" s="10"/>
      <c r="G458" s="14">
        <v>5.722</v>
      </c>
      <c r="H458" s="10">
        <v>4.818</v>
      </c>
      <c r="I458" s="14">
        <f t="shared" si="3"/>
        <v>0.004818</v>
      </c>
      <c r="J458" s="10">
        <v>35.7</v>
      </c>
      <c r="K458" s="10">
        <v>0.004817999999999999</v>
      </c>
      <c r="L458" s="10">
        <v>1.690659261972963E-4</v>
      </c>
      <c r="M458" s="10">
        <v>96.60991194623708</v>
      </c>
      <c r="N458" s="10"/>
      <c r="O458" s="10">
        <v>0.204818</v>
      </c>
      <c r="P458" s="10">
        <f t="shared" si="4"/>
        <v>169.0659262</v>
      </c>
      <c r="Q458" s="10">
        <f t="shared" si="5"/>
        <v>4818</v>
      </c>
    </row>
    <row r="459" ht="14.25" customHeight="1">
      <c r="A459" s="10"/>
      <c r="B459" s="10">
        <v>53585.1</v>
      </c>
      <c r="C459" s="14">
        <f t="shared" si="1"/>
        <v>893.085</v>
      </c>
      <c r="D459" s="14">
        <f t="shared" si="2"/>
        <v>14.88475</v>
      </c>
      <c r="E459" s="10"/>
      <c r="F459" s="10"/>
      <c r="G459" s="14">
        <v>5.723</v>
      </c>
      <c r="H459" s="10">
        <v>4.818</v>
      </c>
      <c r="I459" s="14">
        <f t="shared" si="3"/>
        <v>0.004818</v>
      </c>
      <c r="J459" s="10">
        <v>35.7</v>
      </c>
      <c r="K459" s="10">
        <v>0.004817999999999999</v>
      </c>
      <c r="L459" s="10">
        <v>1.690659261972963E-4</v>
      </c>
      <c r="M459" s="10">
        <v>96.60991194623708</v>
      </c>
      <c r="N459" s="10"/>
      <c r="O459" s="10">
        <v>0.204818</v>
      </c>
      <c r="P459" s="10">
        <f t="shared" si="4"/>
        <v>169.0659262</v>
      </c>
      <c r="Q459" s="10">
        <f t="shared" si="5"/>
        <v>4818</v>
      </c>
    </row>
    <row r="460" ht="14.25" customHeight="1">
      <c r="A460" s="10"/>
      <c r="B460" s="10">
        <v>53704.9</v>
      </c>
      <c r="C460" s="14">
        <f t="shared" si="1"/>
        <v>895.0816667</v>
      </c>
      <c r="D460" s="14">
        <f t="shared" si="2"/>
        <v>14.91802778</v>
      </c>
      <c r="E460" s="10"/>
      <c r="F460" s="10"/>
      <c r="G460" s="14">
        <v>5.724</v>
      </c>
      <c r="H460" s="10">
        <v>4.818</v>
      </c>
      <c r="I460" s="14">
        <f t="shared" si="3"/>
        <v>0.004818</v>
      </c>
      <c r="J460" s="10">
        <v>35.7</v>
      </c>
      <c r="K460" s="10">
        <v>0.004817999999999999</v>
      </c>
      <c r="L460" s="10">
        <v>1.690659261972963E-4</v>
      </c>
      <c r="M460" s="10">
        <v>96.60991194623708</v>
      </c>
      <c r="N460" s="10"/>
      <c r="O460" s="10">
        <v>0.204818</v>
      </c>
      <c r="P460" s="10">
        <f t="shared" si="4"/>
        <v>169.0659262</v>
      </c>
      <c r="Q460" s="10">
        <f t="shared" si="5"/>
        <v>4818</v>
      </c>
    </row>
    <row r="461" ht="14.25" customHeight="1">
      <c r="A461" s="10"/>
      <c r="B461" s="10">
        <v>53824.8</v>
      </c>
      <c r="C461" s="14">
        <f t="shared" si="1"/>
        <v>897.08</v>
      </c>
      <c r="D461" s="14">
        <f t="shared" si="2"/>
        <v>14.95133333</v>
      </c>
      <c r="E461" s="10"/>
      <c r="F461" s="10"/>
      <c r="G461" s="14">
        <v>5.726</v>
      </c>
      <c r="H461" s="10">
        <v>4.818</v>
      </c>
      <c r="I461" s="14">
        <f t="shared" si="3"/>
        <v>0.004818</v>
      </c>
      <c r="J461" s="10">
        <v>35.7</v>
      </c>
      <c r="K461" s="10">
        <v>0.004817999999999999</v>
      </c>
      <c r="L461" s="10">
        <v>1.690659261972963E-4</v>
      </c>
      <c r="M461" s="10">
        <v>96.60991194623708</v>
      </c>
      <c r="N461" s="10"/>
      <c r="O461" s="10">
        <v>0.204818</v>
      </c>
      <c r="P461" s="10">
        <f t="shared" si="4"/>
        <v>169.0659262</v>
      </c>
      <c r="Q461" s="10">
        <f t="shared" si="5"/>
        <v>4818</v>
      </c>
    </row>
    <row r="462" ht="14.25" customHeight="1">
      <c r="A462" s="10"/>
      <c r="B462" s="10">
        <v>53944.7</v>
      </c>
      <c r="C462" s="14">
        <f t="shared" si="1"/>
        <v>899.0783333</v>
      </c>
      <c r="D462" s="14">
        <f t="shared" si="2"/>
        <v>14.98463889</v>
      </c>
      <c r="E462" s="10"/>
      <c r="F462" s="10"/>
      <c r="G462" s="14">
        <v>5.725</v>
      </c>
      <c r="H462" s="10">
        <v>4.818</v>
      </c>
      <c r="I462" s="14">
        <f t="shared" si="3"/>
        <v>0.004818</v>
      </c>
      <c r="J462" s="10">
        <v>35.7</v>
      </c>
      <c r="K462" s="10">
        <v>0.004817999999999999</v>
      </c>
      <c r="L462" s="10">
        <v>1.690659261972963E-4</v>
      </c>
      <c r="M462" s="10">
        <v>96.60991194623708</v>
      </c>
      <c r="N462" s="10"/>
      <c r="O462" s="10">
        <v>0.204818</v>
      </c>
      <c r="P462" s="10">
        <f t="shared" si="4"/>
        <v>169.0659262</v>
      </c>
      <c r="Q462" s="10">
        <f t="shared" si="5"/>
        <v>4818</v>
      </c>
    </row>
    <row r="463" ht="14.25" customHeight="1">
      <c r="A463" s="10"/>
      <c r="B463" s="10">
        <v>54064.6</v>
      </c>
      <c r="C463" s="14">
        <f t="shared" si="1"/>
        <v>901.0766667</v>
      </c>
      <c r="D463" s="14">
        <f t="shared" si="2"/>
        <v>15.01794444</v>
      </c>
      <c r="E463" s="10"/>
      <c r="F463" s="10"/>
      <c r="G463" s="14">
        <v>5.726</v>
      </c>
      <c r="H463" s="10">
        <v>4.818</v>
      </c>
      <c r="I463" s="14">
        <f t="shared" si="3"/>
        <v>0.004818</v>
      </c>
      <c r="J463" s="10">
        <v>35.7</v>
      </c>
      <c r="K463" s="10">
        <v>0.004817999999999999</v>
      </c>
      <c r="L463" s="10">
        <v>1.690659261972963E-4</v>
      </c>
      <c r="M463" s="10">
        <v>96.60991194623708</v>
      </c>
      <c r="N463" s="10"/>
      <c r="O463" s="10">
        <v>0.204818</v>
      </c>
      <c r="P463" s="10">
        <f t="shared" si="4"/>
        <v>169.0659262</v>
      </c>
      <c r="Q463" s="10">
        <f t="shared" si="5"/>
        <v>4818</v>
      </c>
    </row>
    <row r="464" ht="14.25" customHeight="1">
      <c r="A464" s="10"/>
      <c r="B464" s="10">
        <v>54184.4</v>
      </c>
      <c r="C464" s="14">
        <f t="shared" si="1"/>
        <v>903.0733333</v>
      </c>
      <c r="D464" s="14">
        <f t="shared" si="2"/>
        <v>15.05122222</v>
      </c>
      <c r="E464" s="10"/>
      <c r="F464" s="10"/>
      <c r="G464" s="14">
        <v>5.727</v>
      </c>
      <c r="H464" s="10">
        <v>4.818</v>
      </c>
      <c r="I464" s="14">
        <f t="shared" si="3"/>
        <v>0.004818</v>
      </c>
      <c r="J464" s="10">
        <v>35.7</v>
      </c>
      <c r="K464" s="10">
        <v>0.004817999999999999</v>
      </c>
      <c r="L464" s="10">
        <v>1.690659261972963E-4</v>
      </c>
      <c r="M464" s="10">
        <v>96.60991194623708</v>
      </c>
      <c r="N464" s="10"/>
      <c r="O464" s="10">
        <v>0.204818</v>
      </c>
      <c r="P464" s="10">
        <f t="shared" si="4"/>
        <v>169.0659262</v>
      </c>
      <c r="Q464" s="10">
        <f t="shared" si="5"/>
        <v>4818</v>
      </c>
    </row>
    <row r="465" ht="14.25" customHeight="1">
      <c r="A465" s="10"/>
      <c r="B465" s="10">
        <v>54304.3</v>
      </c>
      <c r="C465" s="14">
        <f t="shared" si="1"/>
        <v>905.0716667</v>
      </c>
      <c r="D465" s="14">
        <f t="shared" si="2"/>
        <v>15.08452778</v>
      </c>
      <c r="E465" s="10"/>
      <c r="F465" s="10"/>
      <c r="G465" s="14">
        <v>5.728</v>
      </c>
      <c r="H465" s="10">
        <v>4.818</v>
      </c>
      <c r="I465" s="14">
        <f t="shared" si="3"/>
        <v>0.004818</v>
      </c>
      <c r="J465" s="10">
        <v>35.7</v>
      </c>
      <c r="K465" s="10">
        <v>0.004817999999999999</v>
      </c>
      <c r="L465" s="10">
        <v>1.690659261972963E-4</v>
      </c>
      <c r="M465" s="10">
        <v>96.60991194623708</v>
      </c>
      <c r="N465" s="10"/>
      <c r="O465" s="10">
        <v>0.204818</v>
      </c>
      <c r="P465" s="10">
        <f t="shared" si="4"/>
        <v>169.0659262</v>
      </c>
      <c r="Q465" s="10">
        <f t="shared" si="5"/>
        <v>4818</v>
      </c>
    </row>
    <row r="466" ht="14.25" customHeight="1">
      <c r="A466" s="10"/>
      <c r="B466" s="10">
        <v>54424.2</v>
      </c>
      <c r="C466" s="14">
        <f t="shared" si="1"/>
        <v>907.07</v>
      </c>
      <c r="D466" s="14">
        <f t="shared" si="2"/>
        <v>15.11783333</v>
      </c>
      <c r="E466" s="10"/>
      <c r="F466" s="10"/>
      <c r="G466" s="14">
        <v>5.727</v>
      </c>
      <c r="H466" s="10">
        <v>4.818</v>
      </c>
      <c r="I466" s="14">
        <f t="shared" si="3"/>
        <v>0.004818</v>
      </c>
      <c r="J466" s="10">
        <v>35.7</v>
      </c>
      <c r="K466" s="10">
        <v>0.004817999999999999</v>
      </c>
      <c r="L466" s="10">
        <v>1.690659261972963E-4</v>
      </c>
      <c r="M466" s="10">
        <v>96.60991194623708</v>
      </c>
      <c r="N466" s="10"/>
      <c r="O466" s="10">
        <v>0.204818</v>
      </c>
      <c r="P466" s="10">
        <f t="shared" si="4"/>
        <v>169.0659262</v>
      </c>
      <c r="Q466" s="10">
        <f t="shared" si="5"/>
        <v>4818</v>
      </c>
    </row>
    <row r="467" ht="14.25" customHeight="1">
      <c r="A467" s="10"/>
      <c r="B467" s="10">
        <v>54544.1</v>
      </c>
      <c r="C467" s="14">
        <f t="shared" si="1"/>
        <v>909.0683333</v>
      </c>
      <c r="D467" s="14">
        <f t="shared" si="2"/>
        <v>15.15113889</v>
      </c>
      <c r="E467" s="10"/>
      <c r="F467" s="10"/>
      <c r="G467" s="14">
        <v>5.727</v>
      </c>
      <c r="H467" s="10">
        <v>4.818</v>
      </c>
      <c r="I467" s="14">
        <f t="shared" si="3"/>
        <v>0.004818</v>
      </c>
      <c r="J467" s="10">
        <v>35.7</v>
      </c>
      <c r="K467" s="10">
        <v>0.004817999999999999</v>
      </c>
      <c r="L467" s="10">
        <v>1.690659261972963E-4</v>
      </c>
      <c r="M467" s="10">
        <v>96.60991194623708</v>
      </c>
      <c r="N467" s="10"/>
      <c r="O467" s="10">
        <v>0.204818</v>
      </c>
      <c r="P467" s="10">
        <f t="shared" si="4"/>
        <v>169.0659262</v>
      </c>
      <c r="Q467" s="10">
        <f t="shared" si="5"/>
        <v>4818</v>
      </c>
    </row>
    <row r="468" ht="14.25" customHeight="1">
      <c r="A468" s="10"/>
      <c r="B468" s="10">
        <v>54663.9</v>
      </c>
      <c r="C468" s="14">
        <f t="shared" si="1"/>
        <v>911.065</v>
      </c>
      <c r="D468" s="14">
        <f t="shared" si="2"/>
        <v>15.18441667</v>
      </c>
      <c r="E468" s="10"/>
      <c r="F468" s="10"/>
      <c r="G468" s="14">
        <v>5.728</v>
      </c>
      <c r="H468" s="10">
        <v>4.818</v>
      </c>
      <c r="I468" s="14">
        <f t="shared" si="3"/>
        <v>0.004818</v>
      </c>
      <c r="J468" s="10">
        <v>35.7</v>
      </c>
      <c r="K468" s="10">
        <v>0.004817999999999999</v>
      </c>
      <c r="L468" s="10">
        <v>1.690659261972963E-4</v>
      </c>
      <c r="M468" s="10">
        <v>96.60991194623708</v>
      </c>
      <c r="N468" s="10"/>
      <c r="O468" s="10">
        <v>0.204818</v>
      </c>
      <c r="P468" s="10">
        <f t="shared" si="4"/>
        <v>169.0659262</v>
      </c>
      <c r="Q468" s="10">
        <f t="shared" si="5"/>
        <v>4818</v>
      </c>
    </row>
    <row r="469" ht="14.25" customHeight="1">
      <c r="A469" s="10"/>
      <c r="B469" s="10">
        <v>54783.8</v>
      </c>
      <c r="C469" s="14">
        <f t="shared" si="1"/>
        <v>913.0633333</v>
      </c>
      <c r="D469" s="14">
        <f t="shared" si="2"/>
        <v>15.21772222</v>
      </c>
      <c r="E469" s="10"/>
      <c r="F469" s="10"/>
      <c r="G469" s="14">
        <v>5.729</v>
      </c>
      <c r="H469" s="10">
        <v>4.818</v>
      </c>
      <c r="I469" s="14">
        <f t="shared" si="3"/>
        <v>0.004818</v>
      </c>
      <c r="J469" s="10">
        <v>35.7</v>
      </c>
      <c r="K469" s="10">
        <v>0.004817999999999999</v>
      </c>
      <c r="L469" s="10">
        <v>1.690659261972963E-4</v>
      </c>
      <c r="M469" s="10">
        <v>96.60991194623708</v>
      </c>
      <c r="N469" s="10"/>
      <c r="O469" s="10">
        <v>0.204818</v>
      </c>
      <c r="P469" s="10">
        <f t="shared" si="4"/>
        <v>169.0659262</v>
      </c>
      <c r="Q469" s="10">
        <f t="shared" si="5"/>
        <v>4818</v>
      </c>
    </row>
    <row r="470" ht="14.25" customHeight="1">
      <c r="A470" s="10"/>
      <c r="B470" s="10">
        <v>54903.7</v>
      </c>
      <c r="C470" s="14">
        <f t="shared" si="1"/>
        <v>915.0616667</v>
      </c>
      <c r="D470" s="14">
        <f t="shared" si="2"/>
        <v>15.25102778</v>
      </c>
      <c r="E470" s="10"/>
      <c r="F470" s="10"/>
      <c r="G470" s="14">
        <v>5.728</v>
      </c>
      <c r="H470" s="10">
        <v>4.818</v>
      </c>
      <c r="I470" s="14">
        <f t="shared" si="3"/>
        <v>0.004818</v>
      </c>
      <c r="J470" s="10">
        <v>35.7</v>
      </c>
      <c r="K470" s="10">
        <v>0.004817999999999999</v>
      </c>
      <c r="L470" s="10">
        <v>1.690659261972963E-4</v>
      </c>
      <c r="M470" s="10">
        <v>96.60991194623708</v>
      </c>
      <c r="N470" s="10"/>
      <c r="O470" s="10">
        <v>0.204818</v>
      </c>
      <c r="P470" s="10">
        <f t="shared" si="4"/>
        <v>169.0659262</v>
      </c>
      <c r="Q470" s="10">
        <f t="shared" si="5"/>
        <v>4818</v>
      </c>
    </row>
    <row r="471" ht="14.25" customHeight="1">
      <c r="A471" s="10"/>
      <c r="B471" s="10">
        <v>55023.6</v>
      </c>
      <c r="C471" s="14">
        <f t="shared" si="1"/>
        <v>917.06</v>
      </c>
      <c r="D471" s="14">
        <f t="shared" si="2"/>
        <v>15.28433333</v>
      </c>
      <c r="E471" s="10"/>
      <c r="F471" s="10"/>
      <c r="G471" s="14">
        <v>5.729</v>
      </c>
      <c r="H471" s="10">
        <v>4.818</v>
      </c>
      <c r="I471" s="14">
        <f t="shared" si="3"/>
        <v>0.004818</v>
      </c>
      <c r="J471" s="10">
        <v>35.7</v>
      </c>
      <c r="K471" s="10">
        <v>0.004817999999999999</v>
      </c>
      <c r="L471" s="10">
        <v>1.690659261972963E-4</v>
      </c>
      <c r="M471" s="10">
        <v>96.60991194623708</v>
      </c>
      <c r="N471" s="10"/>
      <c r="O471" s="10">
        <v>0.204818</v>
      </c>
      <c r="P471" s="10">
        <f t="shared" si="4"/>
        <v>169.0659262</v>
      </c>
      <c r="Q471" s="10">
        <f t="shared" si="5"/>
        <v>4818</v>
      </c>
    </row>
    <row r="472" ht="14.25" customHeight="1">
      <c r="A472" s="10"/>
      <c r="B472" s="10">
        <v>55143.5</v>
      </c>
      <c r="C472" s="14">
        <f t="shared" si="1"/>
        <v>919.0583333</v>
      </c>
      <c r="D472" s="14">
        <f t="shared" si="2"/>
        <v>15.31763889</v>
      </c>
      <c r="E472" s="10"/>
      <c r="F472" s="10"/>
      <c r="G472" s="14">
        <v>5.732</v>
      </c>
      <c r="H472" s="10">
        <v>4.818</v>
      </c>
      <c r="I472" s="14">
        <f t="shared" si="3"/>
        <v>0.004818</v>
      </c>
      <c r="J472" s="10">
        <v>35.7</v>
      </c>
      <c r="K472" s="10">
        <v>0.004817999999999999</v>
      </c>
      <c r="L472" s="10">
        <v>1.690659261972963E-4</v>
      </c>
      <c r="M472" s="10">
        <v>96.60991194623708</v>
      </c>
      <c r="N472" s="10"/>
      <c r="O472" s="10">
        <v>0.204818</v>
      </c>
      <c r="P472" s="10">
        <f t="shared" si="4"/>
        <v>169.0659262</v>
      </c>
      <c r="Q472" s="10">
        <f t="shared" si="5"/>
        <v>4818</v>
      </c>
    </row>
    <row r="473" ht="14.25" customHeight="1">
      <c r="A473" s="10"/>
      <c r="B473" s="10">
        <v>55263.3</v>
      </c>
      <c r="C473" s="14">
        <f t="shared" si="1"/>
        <v>921.055</v>
      </c>
      <c r="D473" s="14">
        <f t="shared" si="2"/>
        <v>15.35091667</v>
      </c>
      <c r="E473" s="10"/>
      <c r="F473" s="10"/>
      <c r="G473" s="14">
        <v>5.73</v>
      </c>
      <c r="H473" s="10">
        <v>4.818</v>
      </c>
      <c r="I473" s="14">
        <f t="shared" si="3"/>
        <v>0.004818</v>
      </c>
      <c r="J473" s="10">
        <v>35.7</v>
      </c>
      <c r="K473" s="10">
        <v>0.004817999999999999</v>
      </c>
      <c r="L473" s="10">
        <v>1.690659261972963E-4</v>
      </c>
      <c r="M473" s="10">
        <v>96.60991194623708</v>
      </c>
      <c r="N473" s="10"/>
      <c r="O473" s="10">
        <v>0.204818</v>
      </c>
      <c r="P473" s="10">
        <f t="shared" si="4"/>
        <v>169.0659262</v>
      </c>
      <c r="Q473" s="10">
        <f t="shared" si="5"/>
        <v>4818</v>
      </c>
    </row>
    <row r="474" ht="14.25" customHeight="1">
      <c r="A474" s="10"/>
      <c r="B474" s="10">
        <v>55383.2</v>
      </c>
      <c r="C474" s="14">
        <f t="shared" si="1"/>
        <v>923.0533333</v>
      </c>
      <c r="D474" s="14">
        <f t="shared" si="2"/>
        <v>15.38422222</v>
      </c>
      <c r="E474" s="10"/>
      <c r="F474" s="10"/>
      <c r="G474" s="14">
        <v>5.73</v>
      </c>
      <c r="H474" s="10">
        <v>4.818</v>
      </c>
      <c r="I474" s="14">
        <f t="shared" si="3"/>
        <v>0.004818</v>
      </c>
      <c r="J474" s="10">
        <v>35.7</v>
      </c>
      <c r="K474" s="10">
        <v>0.004817999999999999</v>
      </c>
      <c r="L474" s="10">
        <v>1.690659261972963E-4</v>
      </c>
      <c r="M474" s="10">
        <v>96.60991194623708</v>
      </c>
      <c r="N474" s="10"/>
      <c r="O474" s="10">
        <v>0.204818</v>
      </c>
      <c r="P474" s="10">
        <f t="shared" si="4"/>
        <v>169.0659262</v>
      </c>
      <c r="Q474" s="10">
        <f t="shared" si="5"/>
        <v>4818</v>
      </c>
    </row>
    <row r="475" ht="14.25" customHeight="1">
      <c r="A475" s="10"/>
      <c r="B475" s="10">
        <v>55503.1</v>
      </c>
      <c r="C475" s="14">
        <f t="shared" si="1"/>
        <v>925.0516667</v>
      </c>
      <c r="D475" s="14">
        <f t="shared" si="2"/>
        <v>15.41752778</v>
      </c>
      <c r="E475" s="10"/>
      <c r="F475" s="10"/>
      <c r="G475" s="14">
        <v>5.731</v>
      </c>
      <c r="H475" s="10">
        <v>4.818</v>
      </c>
      <c r="I475" s="14">
        <f t="shared" si="3"/>
        <v>0.004818</v>
      </c>
      <c r="J475" s="10">
        <v>35.7</v>
      </c>
      <c r="K475" s="10">
        <v>0.004817999999999999</v>
      </c>
      <c r="L475" s="10">
        <v>1.690659261972963E-4</v>
      </c>
      <c r="M475" s="10">
        <v>96.60991194623708</v>
      </c>
      <c r="N475" s="10"/>
      <c r="O475" s="10">
        <v>0.204818</v>
      </c>
      <c r="P475" s="10">
        <f t="shared" si="4"/>
        <v>169.0659262</v>
      </c>
      <c r="Q475" s="10">
        <f t="shared" si="5"/>
        <v>4818</v>
      </c>
    </row>
    <row r="476" ht="14.25" customHeight="1">
      <c r="A476" s="10"/>
      <c r="B476" s="10">
        <v>55623.0</v>
      </c>
      <c r="C476" s="14">
        <f t="shared" si="1"/>
        <v>927.05</v>
      </c>
      <c r="D476" s="14">
        <f t="shared" si="2"/>
        <v>15.45083333</v>
      </c>
      <c r="E476" s="10"/>
      <c r="F476" s="10"/>
      <c r="G476" s="14">
        <v>5.73</v>
      </c>
      <c r="H476" s="10">
        <v>4.818</v>
      </c>
      <c r="I476" s="14">
        <f t="shared" si="3"/>
        <v>0.004818</v>
      </c>
      <c r="J476" s="10">
        <v>35.7</v>
      </c>
      <c r="K476" s="10">
        <v>0.004817999999999999</v>
      </c>
      <c r="L476" s="10">
        <v>1.690659261972963E-4</v>
      </c>
      <c r="M476" s="10">
        <v>96.60991194623708</v>
      </c>
      <c r="N476" s="10"/>
      <c r="O476" s="10">
        <v>0.204818</v>
      </c>
      <c r="P476" s="10">
        <f t="shared" si="4"/>
        <v>169.0659262</v>
      </c>
      <c r="Q476" s="10">
        <f t="shared" si="5"/>
        <v>4818</v>
      </c>
    </row>
    <row r="477" ht="14.25" customHeight="1">
      <c r="A477" s="10"/>
      <c r="B477" s="10">
        <v>55742.9</v>
      </c>
      <c r="C477" s="14">
        <f t="shared" si="1"/>
        <v>929.0483333</v>
      </c>
      <c r="D477" s="14">
        <f t="shared" si="2"/>
        <v>15.48413889</v>
      </c>
      <c r="E477" s="10"/>
      <c r="F477" s="10"/>
      <c r="G477" s="10">
        <v>5.731</v>
      </c>
      <c r="H477" s="10">
        <v>4.818</v>
      </c>
      <c r="I477" s="14">
        <f t="shared" si="3"/>
        <v>0.004818</v>
      </c>
      <c r="J477" s="10">
        <v>35.7</v>
      </c>
      <c r="K477" s="10">
        <v>0.004817999999999999</v>
      </c>
      <c r="L477" s="10">
        <v>1.690659261972963E-4</v>
      </c>
      <c r="M477" s="10">
        <v>96.60991194623708</v>
      </c>
      <c r="N477" s="10"/>
      <c r="O477" s="10">
        <v>0.204818</v>
      </c>
      <c r="P477" s="10">
        <f t="shared" si="4"/>
        <v>169.0659262</v>
      </c>
      <c r="Q477" s="10">
        <f t="shared" si="5"/>
        <v>4818</v>
      </c>
    </row>
    <row r="478" ht="14.25" customHeight="1">
      <c r="A478" s="10"/>
      <c r="B478" s="10">
        <v>55862.7</v>
      </c>
      <c r="C478" s="14">
        <f t="shared" si="1"/>
        <v>931.045</v>
      </c>
      <c r="D478" s="14">
        <f t="shared" si="2"/>
        <v>15.51741667</v>
      </c>
      <c r="E478" s="10"/>
      <c r="F478" s="10"/>
      <c r="G478" s="10">
        <v>5.732</v>
      </c>
      <c r="H478" s="10">
        <v>4.818</v>
      </c>
      <c r="I478" s="14">
        <f t="shared" si="3"/>
        <v>0.004818</v>
      </c>
      <c r="J478" s="10">
        <v>35.7</v>
      </c>
      <c r="K478" s="10">
        <v>0.004817999999999999</v>
      </c>
      <c r="L478" s="10">
        <v>1.690659261972963E-4</v>
      </c>
      <c r="M478" s="10">
        <v>96.60991194623708</v>
      </c>
      <c r="N478" s="10"/>
      <c r="O478" s="10">
        <v>0.204818</v>
      </c>
      <c r="P478" s="10">
        <f t="shared" si="4"/>
        <v>169.0659262</v>
      </c>
      <c r="Q478" s="10">
        <f t="shared" si="5"/>
        <v>4818</v>
      </c>
    </row>
    <row r="479" ht="14.25" customHeight="1">
      <c r="A479" s="10"/>
      <c r="B479" s="10">
        <v>55982.6</v>
      </c>
      <c r="C479" s="14">
        <f t="shared" si="1"/>
        <v>933.0433333</v>
      </c>
      <c r="D479" s="14">
        <f t="shared" si="2"/>
        <v>15.55072222</v>
      </c>
      <c r="E479" s="10"/>
      <c r="F479" s="10"/>
      <c r="G479" s="10">
        <v>5.734</v>
      </c>
      <c r="H479" s="10">
        <v>4.818</v>
      </c>
      <c r="I479" s="14">
        <f t="shared" si="3"/>
        <v>0.004818</v>
      </c>
      <c r="J479" s="10">
        <v>35.6</v>
      </c>
      <c r="K479" s="10">
        <v>0.004817999999999999</v>
      </c>
      <c r="L479" s="10">
        <v>1.690659261972963E-4</v>
      </c>
      <c r="M479" s="10">
        <v>96.60991194623708</v>
      </c>
      <c r="N479" s="10"/>
      <c r="O479" s="10">
        <v>0.204818</v>
      </c>
      <c r="P479" s="10">
        <f t="shared" si="4"/>
        <v>169.0659262</v>
      </c>
      <c r="Q479" s="10">
        <f t="shared" si="5"/>
        <v>4818</v>
      </c>
    </row>
    <row r="480" ht="14.25" customHeight="1">
      <c r="A480" s="10"/>
      <c r="B480" s="10">
        <v>56102.5</v>
      </c>
      <c r="C480" s="14">
        <f t="shared" si="1"/>
        <v>935.0416667</v>
      </c>
      <c r="D480" s="14">
        <f t="shared" si="2"/>
        <v>15.58402778</v>
      </c>
      <c r="E480" s="10"/>
      <c r="F480" s="10"/>
      <c r="G480" s="10">
        <v>5.733</v>
      </c>
      <c r="H480" s="10">
        <v>4.818</v>
      </c>
      <c r="I480" s="14">
        <f t="shared" si="3"/>
        <v>0.004818</v>
      </c>
      <c r="J480" s="10">
        <v>35.7</v>
      </c>
      <c r="K480" s="10">
        <v>0.004817999999999999</v>
      </c>
      <c r="L480" s="10">
        <v>1.690659261972963E-4</v>
      </c>
      <c r="M480" s="10">
        <v>96.60991194623708</v>
      </c>
      <c r="N480" s="10"/>
      <c r="O480" s="10">
        <v>0.204818</v>
      </c>
      <c r="P480" s="10">
        <f t="shared" si="4"/>
        <v>169.0659262</v>
      </c>
      <c r="Q480" s="10">
        <f t="shared" si="5"/>
        <v>4818</v>
      </c>
    </row>
    <row r="481" ht="14.25" customHeight="1">
      <c r="A481" s="10"/>
      <c r="B481" s="10">
        <v>56222.4</v>
      </c>
      <c r="C481" s="14">
        <f t="shared" si="1"/>
        <v>937.04</v>
      </c>
      <c r="D481" s="14">
        <f t="shared" si="2"/>
        <v>15.61733333</v>
      </c>
      <c r="E481" s="10"/>
      <c r="F481" s="10"/>
      <c r="G481" s="10">
        <v>5.733</v>
      </c>
      <c r="H481" s="10">
        <v>4.818</v>
      </c>
      <c r="I481" s="14">
        <f t="shared" si="3"/>
        <v>0.004818</v>
      </c>
      <c r="J481" s="10">
        <v>35.7</v>
      </c>
      <c r="K481" s="10">
        <v>0.004817999999999999</v>
      </c>
      <c r="L481" s="10">
        <v>1.690659261972963E-4</v>
      </c>
      <c r="M481" s="10">
        <v>96.60991194623708</v>
      </c>
      <c r="N481" s="10"/>
      <c r="O481" s="10">
        <v>0.204818</v>
      </c>
      <c r="P481" s="10">
        <f t="shared" si="4"/>
        <v>169.0659262</v>
      </c>
      <c r="Q481" s="10">
        <f t="shared" si="5"/>
        <v>4818</v>
      </c>
    </row>
    <row r="482" ht="14.25" customHeight="1">
      <c r="A482" s="10"/>
      <c r="B482" s="10">
        <v>56342.2</v>
      </c>
      <c r="C482" s="14">
        <f t="shared" si="1"/>
        <v>939.0366667</v>
      </c>
      <c r="D482" s="14">
        <f t="shared" si="2"/>
        <v>15.65061111</v>
      </c>
      <c r="E482" s="10"/>
      <c r="F482" s="10"/>
      <c r="G482" s="10">
        <v>5.733</v>
      </c>
      <c r="H482" s="10">
        <v>4.818</v>
      </c>
      <c r="I482" s="14">
        <f t="shared" si="3"/>
        <v>0.004818</v>
      </c>
      <c r="J482" s="10">
        <v>35.7</v>
      </c>
      <c r="K482" s="10">
        <v>0.004817999999999999</v>
      </c>
      <c r="L482" s="10">
        <v>1.690659261972963E-4</v>
      </c>
      <c r="M482" s="10">
        <v>96.60991194623708</v>
      </c>
      <c r="N482" s="10"/>
      <c r="O482" s="10">
        <v>0.204818</v>
      </c>
      <c r="P482" s="10">
        <f t="shared" si="4"/>
        <v>169.0659262</v>
      </c>
      <c r="Q482" s="10">
        <f t="shared" si="5"/>
        <v>4818</v>
      </c>
    </row>
    <row r="483" ht="14.25" customHeight="1">
      <c r="A483" s="10"/>
      <c r="B483" s="10">
        <v>56462.1</v>
      </c>
      <c r="C483" s="14">
        <f t="shared" si="1"/>
        <v>941.035</v>
      </c>
      <c r="D483" s="14">
        <f t="shared" si="2"/>
        <v>15.68391667</v>
      </c>
      <c r="E483" s="10"/>
      <c r="F483" s="10"/>
      <c r="G483" s="10">
        <v>5.735</v>
      </c>
      <c r="H483" s="10">
        <v>4.818</v>
      </c>
      <c r="I483" s="14">
        <f t="shared" si="3"/>
        <v>0.004818</v>
      </c>
      <c r="J483" s="10">
        <v>35.7</v>
      </c>
      <c r="K483" s="10">
        <v>0.004817999999999999</v>
      </c>
      <c r="L483" s="10">
        <v>1.690659261972963E-4</v>
      </c>
      <c r="M483" s="10">
        <v>96.60991194623708</v>
      </c>
      <c r="N483" s="10"/>
      <c r="O483" s="10">
        <v>0.204818</v>
      </c>
      <c r="P483" s="10">
        <f t="shared" si="4"/>
        <v>169.0659262</v>
      </c>
      <c r="Q483" s="10">
        <f t="shared" si="5"/>
        <v>4818</v>
      </c>
    </row>
    <row r="484" ht="14.25" customHeight="1">
      <c r="A484" s="10"/>
      <c r="B484" s="10">
        <v>56582.0</v>
      </c>
      <c r="C484" s="14">
        <f t="shared" si="1"/>
        <v>943.0333333</v>
      </c>
      <c r="D484" s="14">
        <f t="shared" si="2"/>
        <v>15.71722222</v>
      </c>
      <c r="E484" s="10"/>
      <c r="F484" s="10"/>
      <c r="G484" s="10">
        <v>5.736</v>
      </c>
      <c r="H484" s="10">
        <v>4.818</v>
      </c>
      <c r="I484" s="14">
        <f t="shared" si="3"/>
        <v>0.004818</v>
      </c>
      <c r="J484" s="10">
        <v>35.7</v>
      </c>
      <c r="K484" s="10">
        <v>0.004817999999999999</v>
      </c>
      <c r="L484" s="10">
        <v>1.690659261972963E-4</v>
      </c>
      <c r="M484" s="10">
        <v>96.60991194623708</v>
      </c>
      <c r="N484" s="10"/>
      <c r="O484" s="10">
        <v>0.204818</v>
      </c>
      <c r="P484" s="10">
        <f t="shared" si="4"/>
        <v>169.0659262</v>
      </c>
      <c r="Q484" s="10">
        <f t="shared" si="5"/>
        <v>4818</v>
      </c>
    </row>
    <row r="485" ht="14.25" customHeight="1">
      <c r="A485" s="10"/>
      <c r="B485" s="10">
        <v>56701.9</v>
      </c>
      <c r="C485" s="14">
        <f t="shared" si="1"/>
        <v>945.0316667</v>
      </c>
      <c r="D485" s="14">
        <f t="shared" si="2"/>
        <v>15.75052778</v>
      </c>
      <c r="E485" s="10"/>
      <c r="F485" s="10"/>
      <c r="G485" s="10">
        <v>5.736</v>
      </c>
      <c r="H485" s="10">
        <v>4.818</v>
      </c>
      <c r="I485" s="14">
        <f t="shared" si="3"/>
        <v>0.004818</v>
      </c>
      <c r="J485" s="10">
        <v>35.7</v>
      </c>
      <c r="K485" s="10">
        <v>0.004817999999999999</v>
      </c>
      <c r="L485" s="10">
        <v>1.690659261972963E-4</v>
      </c>
      <c r="M485" s="10">
        <v>96.60991194623708</v>
      </c>
      <c r="N485" s="10"/>
      <c r="O485" s="10">
        <v>0.204818</v>
      </c>
      <c r="P485" s="10">
        <f t="shared" si="4"/>
        <v>169.0659262</v>
      </c>
      <c r="Q485" s="10">
        <f t="shared" si="5"/>
        <v>4818</v>
      </c>
    </row>
    <row r="486" ht="14.25" customHeight="1">
      <c r="A486" s="10"/>
      <c r="B486" s="10">
        <v>56821.7</v>
      </c>
      <c r="C486" s="14">
        <f t="shared" si="1"/>
        <v>947.0283333</v>
      </c>
      <c r="D486" s="14">
        <f t="shared" si="2"/>
        <v>15.78380556</v>
      </c>
      <c r="E486" s="10"/>
      <c r="F486" s="10"/>
      <c r="G486" s="10">
        <v>5.738</v>
      </c>
      <c r="H486" s="10">
        <v>4.818</v>
      </c>
      <c r="I486" s="14">
        <f t="shared" si="3"/>
        <v>0.004818</v>
      </c>
      <c r="J486" s="10">
        <v>35.7</v>
      </c>
      <c r="K486" s="10">
        <v>0.004817999999999999</v>
      </c>
      <c r="L486" s="10">
        <v>1.690659261972963E-4</v>
      </c>
      <c r="M486" s="10">
        <v>96.60991194623708</v>
      </c>
      <c r="N486" s="10"/>
      <c r="O486" s="10">
        <v>0.204818</v>
      </c>
      <c r="P486" s="10">
        <f t="shared" si="4"/>
        <v>169.0659262</v>
      </c>
      <c r="Q486" s="10">
        <f t="shared" si="5"/>
        <v>4818</v>
      </c>
    </row>
    <row r="487" ht="14.25" customHeight="1">
      <c r="A487" s="10"/>
      <c r="B487" s="10">
        <v>56941.6</v>
      </c>
      <c r="C487" s="14">
        <f t="shared" si="1"/>
        <v>949.0266667</v>
      </c>
      <c r="D487" s="14">
        <f t="shared" si="2"/>
        <v>15.81711111</v>
      </c>
      <c r="E487" s="10"/>
      <c r="F487" s="10"/>
      <c r="G487" s="10">
        <v>5.736</v>
      </c>
      <c r="H487" s="10">
        <v>4.818</v>
      </c>
      <c r="I487" s="14">
        <f t="shared" si="3"/>
        <v>0.004818</v>
      </c>
      <c r="J487" s="10">
        <v>35.7</v>
      </c>
      <c r="K487" s="10">
        <v>0.004817999999999999</v>
      </c>
      <c r="L487" s="10">
        <v>1.690659261972963E-4</v>
      </c>
      <c r="M487" s="10">
        <v>96.60991194623708</v>
      </c>
      <c r="N487" s="10"/>
      <c r="O487" s="10">
        <v>0.204818</v>
      </c>
      <c r="P487" s="10">
        <f t="shared" si="4"/>
        <v>169.0659262</v>
      </c>
      <c r="Q487" s="10">
        <f t="shared" si="5"/>
        <v>4818</v>
      </c>
    </row>
    <row r="488" ht="14.25" customHeight="1">
      <c r="A488" s="10"/>
      <c r="B488" s="10">
        <v>57061.5</v>
      </c>
      <c r="C488" s="14">
        <f t="shared" si="1"/>
        <v>951.025</v>
      </c>
      <c r="D488" s="14">
        <f t="shared" si="2"/>
        <v>15.85041667</v>
      </c>
      <c r="E488" s="10"/>
      <c r="F488" s="10"/>
      <c r="G488" s="10">
        <v>5.736</v>
      </c>
      <c r="H488" s="10">
        <v>4.818</v>
      </c>
      <c r="I488" s="14">
        <f t="shared" si="3"/>
        <v>0.004818</v>
      </c>
      <c r="J488" s="10">
        <v>35.7</v>
      </c>
      <c r="K488" s="10">
        <v>0.004817999999999999</v>
      </c>
      <c r="L488" s="10">
        <v>1.690659261972963E-4</v>
      </c>
      <c r="M488" s="10">
        <v>96.60991194623708</v>
      </c>
      <c r="N488" s="10"/>
      <c r="O488" s="10">
        <v>0.204818</v>
      </c>
      <c r="P488" s="10">
        <f t="shared" si="4"/>
        <v>169.0659262</v>
      </c>
      <c r="Q488" s="10">
        <f t="shared" si="5"/>
        <v>4818</v>
      </c>
    </row>
    <row r="489" ht="14.25" customHeight="1">
      <c r="A489" s="10"/>
      <c r="B489" s="10">
        <v>57181.4</v>
      </c>
      <c r="C489" s="14">
        <f t="shared" si="1"/>
        <v>953.0233333</v>
      </c>
      <c r="D489" s="14">
        <f t="shared" si="2"/>
        <v>15.88372222</v>
      </c>
      <c r="E489" s="10"/>
      <c r="F489" s="10"/>
      <c r="G489" s="10">
        <v>5.736</v>
      </c>
      <c r="H489" s="10">
        <v>4.818</v>
      </c>
      <c r="I489" s="14">
        <f t="shared" si="3"/>
        <v>0.004818</v>
      </c>
      <c r="J489" s="10">
        <v>35.7</v>
      </c>
      <c r="K489" s="10">
        <v>0.004817999999999999</v>
      </c>
      <c r="L489" s="10">
        <v>1.690659261972963E-4</v>
      </c>
      <c r="M489" s="10">
        <v>96.60991194623708</v>
      </c>
      <c r="N489" s="10"/>
      <c r="O489" s="10">
        <v>0.204818</v>
      </c>
      <c r="P489" s="10">
        <f t="shared" si="4"/>
        <v>169.0659262</v>
      </c>
      <c r="Q489" s="10">
        <f t="shared" si="5"/>
        <v>4818</v>
      </c>
    </row>
    <row r="490" ht="14.25" customHeight="1">
      <c r="A490" s="10"/>
      <c r="B490" s="10">
        <v>57301.2</v>
      </c>
      <c r="C490" s="14">
        <f t="shared" si="1"/>
        <v>955.02</v>
      </c>
      <c r="D490" s="14">
        <f t="shared" si="2"/>
        <v>15.917</v>
      </c>
      <c r="E490" s="10"/>
      <c r="F490" s="10"/>
      <c r="G490" s="10">
        <v>5.74</v>
      </c>
      <c r="H490" s="10">
        <v>4.818</v>
      </c>
      <c r="I490" s="14">
        <f t="shared" si="3"/>
        <v>0.004818</v>
      </c>
      <c r="J490" s="10">
        <v>35.7</v>
      </c>
      <c r="K490" s="10">
        <v>0.004817999999999999</v>
      </c>
      <c r="L490" s="10">
        <v>1.690659261972963E-4</v>
      </c>
      <c r="M490" s="10">
        <v>96.60991194623708</v>
      </c>
      <c r="N490" s="10"/>
      <c r="O490" s="10">
        <v>0.204818</v>
      </c>
      <c r="P490" s="10">
        <f t="shared" si="4"/>
        <v>169.0659262</v>
      </c>
      <c r="Q490" s="10">
        <f t="shared" si="5"/>
        <v>4818</v>
      </c>
    </row>
    <row r="491" ht="14.25" customHeight="1">
      <c r="A491" s="10"/>
      <c r="B491" s="10">
        <v>57421.1</v>
      </c>
      <c r="C491" s="14">
        <f t="shared" si="1"/>
        <v>957.0183333</v>
      </c>
      <c r="D491" s="14">
        <f t="shared" si="2"/>
        <v>15.95030556</v>
      </c>
      <c r="E491" s="10"/>
      <c r="F491" s="10"/>
      <c r="G491" s="10">
        <v>5.739</v>
      </c>
      <c r="H491" s="10">
        <v>4.818</v>
      </c>
      <c r="I491" s="14">
        <f t="shared" si="3"/>
        <v>0.004818</v>
      </c>
      <c r="J491" s="10">
        <v>35.7</v>
      </c>
      <c r="K491" s="10">
        <v>0.004817999999999999</v>
      </c>
      <c r="L491" s="10">
        <v>1.690659261972963E-4</v>
      </c>
      <c r="M491" s="10">
        <v>96.60991194623708</v>
      </c>
      <c r="N491" s="10"/>
      <c r="O491" s="10">
        <v>0.204818</v>
      </c>
      <c r="P491" s="10">
        <f t="shared" si="4"/>
        <v>169.0659262</v>
      </c>
      <c r="Q491" s="10">
        <f t="shared" si="5"/>
        <v>4818</v>
      </c>
    </row>
    <row r="492" ht="14.25" customHeight="1">
      <c r="A492" s="10"/>
      <c r="B492" s="10">
        <v>57541.0</v>
      </c>
      <c r="C492" s="14">
        <f t="shared" si="1"/>
        <v>959.0166667</v>
      </c>
      <c r="D492" s="14">
        <f t="shared" si="2"/>
        <v>15.98361111</v>
      </c>
      <c r="E492" s="10"/>
      <c r="F492" s="10"/>
      <c r="G492" s="10">
        <v>5.74</v>
      </c>
      <c r="H492" s="10">
        <v>4.818</v>
      </c>
      <c r="I492" s="14">
        <f t="shared" si="3"/>
        <v>0.004818</v>
      </c>
      <c r="J492" s="10">
        <v>35.7</v>
      </c>
      <c r="K492" s="10">
        <v>0.004817999999999999</v>
      </c>
      <c r="L492" s="10">
        <v>1.690659261972963E-4</v>
      </c>
      <c r="M492" s="10">
        <v>96.60991194623708</v>
      </c>
      <c r="N492" s="10"/>
      <c r="O492" s="10">
        <v>0.204818</v>
      </c>
      <c r="P492" s="10">
        <f t="shared" si="4"/>
        <v>169.0659262</v>
      </c>
      <c r="Q492" s="10">
        <f t="shared" si="5"/>
        <v>4818</v>
      </c>
    </row>
    <row r="493" ht="14.25" customHeight="1">
      <c r="A493" s="10"/>
      <c r="B493" s="10">
        <v>57660.9</v>
      </c>
      <c r="C493" s="14">
        <f t="shared" si="1"/>
        <v>961.015</v>
      </c>
      <c r="D493" s="14">
        <f t="shared" si="2"/>
        <v>16.01691667</v>
      </c>
      <c r="E493" s="10"/>
      <c r="F493" s="10"/>
      <c r="G493" s="10">
        <v>5.738</v>
      </c>
      <c r="H493" s="10">
        <v>4.818</v>
      </c>
      <c r="I493" s="14">
        <f t="shared" si="3"/>
        <v>0.004818</v>
      </c>
      <c r="J493" s="10">
        <v>35.6</v>
      </c>
      <c r="K493" s="10">
        <v>0.004817999999999999</v>
      </c>
      <c r="L493" s="10">
        <v>1.690659261972963E-4</v>
      </c>
      <c r="M493" s="10">
        <v>96.60991194623708</v>
      </c>
      <c r="N493" s="10"/>
      <c r="O493" s="10">
        <v>0.204818</v>
      </c>
      <c r="P493" s="10">
        <f t="shared" si="4"/>
        <v>169.0659262</v>
      </c>
      <c r="Q493" s="10">
        <f t="shared" si="5"/>
        <v>4818</v>
      </c>
    </row>
    <row r="494" ht="14.25" customHeight="1">
      <c r="A494" s="10"/>
      <c r="B494" s="10">
        <v>57780.8</v>
      </c>
      <c r="C494" s="14">
        <f t="shared" si="1"/>
        <v>963.0133333</v>
      </c>
      <c r="D494" s="14">
        <f t="shared" si="2"/>
        <v>16.05022222</v>
      </c>
      <c r="E494" s="10"/>
      <c r="F494" s="10"/>
      <c r="G494" s="10">
        <v>5.741</v>
      </c>
      <c r="H494" s="10">
        <v>4.818</v>
      </c>
      <c r="I494" s="14">
        <f t="shared" si="3"/>
        <v>0.004818</v>
      </c>
      <c r="J494" s="10">
        <v>35.6</v>
      </c>
      <c r="K494" s="10">
        <v>0.004817999999999999</v>
      </c>
      <c r="L494" s="10">
        <v>1.690659261972963E-4</v>
      </c>
      <c r="M494" s="10">
        <v>96.60991194623708</v>
      </c>
      <c r="N494" s="10"/>
      <c r="O494" s="10">
        <v>0.204818</v>
      </c>
      <c r="P494" s="10">
        <f t="shared" si="4"/>
        <v>169.0659262</v>
      </c>
      <c r="Q494" s="10">
        <f t="shared" si="5"/>
        <v>4818</v>
      </c>
    </row>
    <row r="495" ht="14.25" customHeight="1">
      <c r="A495" s="10"/>
      <c r="B495" s="10">
        <v>57900.6</v>
      </c>
      <c r="C495" s="14">
        <f t="shared" si="1"/>
        <v>965.01</v>
      </c>
      <c r="D495" s="14">
        <f t="shared" si="2"/>
        <v>16.0835</v>
      </c>
      <c r="E495" s="10"/>
      <c r="F495" s="10"/>
      <c r="G495" s="10">
        <v>5.737</v>
      </c>
      <c r="H495" s="10">
        <v>4.818</v>
      </c>
      <c r="I495" s="14">
        <f t="shared" si="3"/>
        <v>0.004818</v>
      </c>
      <c r="J495" s="10">
        <v>35.7</v>
      </c>
      <c r="K495" s="10">
        <v>0.004817999999999999</v>
      </c>
      <c r="L495" s="10">
        <v>1.690659261972963E-4</v>
      </c>
      <c r="M495" s="10">
        <v>96.60991194623708</v>
      </c>
      <c r="N495" s="10"/>
      <c r="O495" s="10">
        <v>0.204818</v>
      </c>
      <c r="P495" s="10">
        <f t="shared" si="4"/>
        <v>169.0659262</v>
      </c>
      <c r="Q495" s="10">
        <f t="shared" si="5"/>
        <v>4818</v>
      </c>
    </row>
    <row r="496" ht="14.25" customHeight="1">
      <c r="A496" s="10"/>
      <c r="B496" s="10">
        <v>58020.5</v>
      </c>
      <c r="C496" s="14">
        <f t="shared" si="1"/>
        <v>967.0083333</v>
      </c>
      <c r="D496" s="14">
        <f t="shared" si="2"/>
        <v>16.11680556</v>
      </c>
      <c r="E496" s="10"/>
      <c r="F496" s="10"/>
      <c r="G496" s="10">
        <v>5.737</v>
      </c>
      <c r="H496" s="10">
        <v>4.818</v>
      </c>
      <c r="I496" s="14">
        <f t="shared" si="3"/>
        <v>0.004818</v>
      </c>
      <c r="J496" s="10">
        <v>35.7</v>
      </c>
      <c r="K496" s="10">
        <v>0.004817999999999999</v>
      </c>
      <c r="L496" s="10">
        <v>1.690659261972963E-4</v>
      </c>
      <c r="M496" s="10">
        <v>96.60991194623708</v>
      </c>
      <c r="N496" s="10"/>
      <c r="O496" s="10">
        <v>0.204818</v>
      </c>
      <c r="P496" s="10">
        <f t="shared" si="4"/>
        <v>169.0659262</v>
      </c>
      <c r="Q496" s="10">
        <f t="shared" si="5"/>
        <v>4818</v>
      </c>
    </row>
    <row r="497" ht="14.25" customHeight="1">
      <c r="A497" s="10"/>
      <c r="B497" s="10">
        <v>58140.4</v>
      </c>
      <c r="C497" s="14">
        <f t="shared" si="1"/>
        <v>969.0066667</v>
      </c>
      <c r="D497" s="14">
        <f t="shared" si="2"/>
        <v>16.15011111</v>
      </c>
      <c r="E497" s="10"/>
      <c r="F497" s="10"/>
      <c r="G497" s="10">
        <v>5.737</v>
      </c>
      <c r="H497" s="10">
        <v>4.818</v>
      </c>
      <c r="I497" s="14">
        <f t="shared" si="3"/>
        <v>0.004818</v>
      </c>
      <c r="J497" s="10">
        <v>35.7</v>
      </c>
      <c r="K497" s="10">
        <v>0.004817999999999999</v>
      </c>
      <c r="L497" s="10">
        <v>1.690659261972963E-4</v>
      </c>
      <c r="M497" s="10">
        <v>96.60991194623708</v>
      </c>
      <c r="N497" s="10"/>
      <c r="O497" s="10">
        <v>0.204818</v>
      </c>
      <c r="P497" s="10">
        <f t="shared" si="4"/>
        <v>169.0659262</v>
      </c>
      <c r="Q497" s="10">
        <f t="shared" si="5"/>
        <v>4818</v>
      </c>
    </row>
    <row r="498" ht="14.25" customHeight="1">
      <c r="A498" s="10"/>
      <c r="B498" s="10">
        <v>58260.3</v>
      </c>
      <c r="C498" s="14">
        <f t="shared" si="1"/>
        <v>971.005</v>
      </c>
      <c r="D498" s="14">
        <f t="shared" si="2"/>
        <v>16.18341667</v>
      </c>
      <c r="E498" s="10"/>
      <c r="F498" s="10"/>
      <c r="G498" s="10">
        <v>5.741</v>
      </c>
      <c r="H498" s="10">
        <v>4.818</v>
      </c>
      <c r="I498" s="14">
        <f t="shared" si="3"/>
        <v>0.004818</v>
      </c>
      <c r="J498" s="10">
        <v>35.7</v>
      </c>
      <c r="K498" s="10">
        <v>0.004817999999999999</v>
      </c>
      <c r="L498" s="10">
        <v>1.690659261972963E-4</v>
      </c>
      <c r="M498" s="10">
        <v>96.60991194623708</v>
      </c>
      <c r="N498" s="10"/>
      <c r="O498" s="10">
        <v>0.204818</v>
      </c>
      <c r="P498" s="10">
        <f t="shared" si="4"/>
        <v>169.0659262</v>
      </c>
      <c r="Q498" s="10">
        <f t="shared" si="5"/>
        <v>4818</v>
      </c>
    </row>
    <row r="499" ht="14.25" customHeight="1">
      <c r="A499" s="10"/>
      <c r="B499" s="10">
        <v>58380.1</v>
      </c>
      <c r="C499" s="14">
        <f t="shared" si="1"/>
        <v>973.0016667</v>
      </c>
      <c r="D499" s="14">
        <f t="shared" si="2"/>
        <v>16.21669444</v>
      </c>
      <c r="E499" s="10"/>
      <c r="F499" s="10"/>
      <c r="G499" s="10">
        <v>5.742</v>
      </c>
      <c r="H499" s="10">
        <v>4.818</v>
      </c>
      <c r="I499" s="14">
        <f t="shared" si="3"/>
        <v>0.004818</v>
      </c>
      <c r="J499" s="10">
        <v>35.7</v>
      </c>
      <c r="K499" s="10">
        <v>0.004817999999999999</v>
      </c>
      <c r="L499" s="10">
        <v>1.690659261972963E-4</v>
      </c>
      <c r="M499" s="10">
        <v>96.60991194623708</v>
      </c>
      <c r="N499" s="10"/>
      <c r="O499" s="10">
        <v>0.204818</v>
      </c>
      <c r="P499" s="10">
        <f t="shared" si="4"/>
        <v>169.0659262</v>
      </c>
      <c r="Q499" s="10">
        <f t="shared" si="5"/>
        <v>4818</v>
      </c>
    </row>
    <row r="500" ht="14.25" customHeight="1">
      <c r="A500" s="10"/>
      <c r="B500" s="10">
        <v>58500.0</v>
      </c>
      <c r="C500" s="14">
        <f t="shared" si="1"/>
        <v>975</v>
      </c>
      <c r="D500" s="14">
        <f t="shared" si="2"/>
        <v>16.25</v>
      </c>
      <c r="E500" s="10"/>
      <c r="F500" s="10"/>
      <c r="G500" s="10">
        <v>5.741</v>
      </c>
      <c r="H500" s="10">
        <v>4.818</v>
      </c>
      <c r="I500" s="14">
        <f t="shared" si="3"/>
        <v>0.004818</v>
      </c>
      <c r="J500" s="10">
        <v>35.7</v>
      </c>
      <c r="K500" s="10">
        <v>0.004817999999999999</v>
      </c>
      <c r="L500" s="10">
        <v>1.690659261972963E-4</v>
      </c>
      <c r="M500" s="10">
        <v>96.60991194623708</v>
      </c>
      <c r="N500" s="10"/>
      <c r="O500" s="10">
        <v>0.204818</v>
      </c>
      <c r="P500" s="10">
        <f t="shared" si="4"/>
        <v>169.0659262</v>
      </c>
      <c r="Q500" s="10">
        <f t="shared" si="5"/>
        <v>4818</v>
      </c>
    </row>
    <row r="501" ht="14.25" customHeight="1">
      <c r="A501" s="10"/>
      <c r="B501" s="10">
        <v>58619.9</v>
      </c>
      <c r="C501" s="14">
        <f t="shared" si="1"/>
        <v>976.9983333</v>
      </c>
      <c r="D501" s="14">
        <f t="shared" si="2"/>
        <v>16.28330556</v>
      </c>
      <c r="E501" s="10"/>
      <c r="F501" s="10"/>
      <c r="G501" s="10">
        <v>5.746</v>
      </c>
      <c r="H501" s="10">
        <v>4.818</v>
      </c>
      <c r="I501" s="14">
        <f t="shared" si="3"/>
        <v>0.004818</v>
      </c>
      <c r="J501" s="10">
        <v>35.7</v>
      </c>
      <c r="K501" s="10">
        <v>0.004817999999999999</v>
      </c>
      <c r="L501" s="10">
        <v>1.690659261972963E-4</v>
      </c>
      <c r="M501" s="10">
        <v>96.60991194623708</v>
      </c>
      <c r="N501" s="10"/>
      <c r="O501" s="10">
        <v>0.204818</v>
      </c>
      <c r="P501" s="10">
        <f t="shared" si="4"/>
        <v>169.0659262</v>
      </c>
      <c r="Q501" s="10">
        <f t="shared" si="5"/>
        <v>4818</v>
      </c>
    </row>
    <row r="502" ht="14.25" customHeight="1">
      <c r="A502" s="10"/>
      <c r="B502" s="10">
        <v>58739.8</v>
      </c>
      <c r="C502" s="14">
        <f t="shared" si="1"/>
        <v>978.9966667</v>
      </c>
      <c r="D502" s="14">
        <f t="shared" si="2"/>
        <v>16.31661111</v>
      </c>
      <c r="E502" s="10"/>
      <c r="F502" s="10"/>
      <c r="G502" s="10">
        <v>5.743</v>
      </c>
      <c r="H502" s="10">
        <v>4.818</v>
      </c>
      <c r="I502" s="14">
        <f t="shared" si="3"/>
        <v>0.004818</v>
      </c>
      <c r="J502" s="10">
        <v>35.7</v>
      </c>
      <c r="K502" s="10">
        <v>0.004817999999999999</v>
      </c>
      <c r="L502" s="10">
        <v>1.690659261972963E-4</v>
      </c>
      <c r="M502" s="10">
        <v>96.60991194623708</v>
      </c>
      <c r="N502" s="10"/>
      <c r="O502" s="10">
        <v>0.204818</v>
      </c>
      <c r="P502" s="10">
        <f t="shared" si="4"/>
        <v>169.0659262</v>
      </c>
      <c r="Q502" s="10">
        <f t="shared" si="5"/>
        <v>4818</v>
      </c>
    </row>
    <row r="503" ht="14.25" customHeight="1">
      <c r="A503" s="10"/>
      <c r="B503" s="10">
        <v>58859.6</v>
      </c>
      <c r="C503" s="14">
        <f t="shared" si="1"/>
        <v>980.9933333</v>
      </c>
      <c r="D503" s="14">
        <f t="shared" si="2"/>
        <v>16.34988889</v>
      </c>
      <c r="E503" s="10"/>
      <c r="F503" s="10"/>
      <c r="G503" s="10">
        <v>5.744</v>
      </c>
      <c r="H503" s="10">
        <v>4.818</v>
      </c>
      <c r="I503" s="14">
        <f t="shared" si="3"/>
        <v>0.004818</v>
      </c>
      <c r="J503" s="10">
        <v>35.7</v>
      </c>
      <c r="K503" s="10">
        <v>0.004817999999999999</v>
      </c>
      <c r="L503" s="10">
        <v>1.690659261972963E-4</v>
      </c>
      <c r="M503" s="10">
        <v>96.60991194623708</v>
      </c>
      <c r="N503" s="10"/>
      <c r="O503" s="10">
        <v>0.204818</v>
      </c>
      <c r="P503" s="10">
        <f t="shared" si="4"/>
        <v>169.0659262</v>
      </c>
      <c r="Q503" s="10">
        <f t="shared" si="5"/>
        <v>4818</v>
      </c>
    </row>
    <row r="504" ht="14.25" customHeight="1">
      <c r="A504" s="10"/>
      <c r="B504" s="10">
        <v>58979.5</v>
      </c>
      <c r="C504" s="14">
        <f t="shared" si="1"/>
        <v>982.9916667</v>
      </c>
      <c r="D504" s="14">
        <f t="shared" si="2"/>
        <v>16.38319444</v>
      </c>
      <c r="E504" s="10"/>
      <c r="F504" s="10"/>
      <c r="G504" s="10">
        <v>5.741</v>
      </c>
      <c r="H504" s="10">
        <v>4.818</v>
      </c>
      <c r="I504" s="14">
        <f t="shared" si="3"/>
        <v>0.004818</v>
      </c>
      <c r="J504" s="10">
        <v>35.7</v>
      </c>
      <c r="K504" s="10">
        <v>0.004817999999999999</v>
      </c>
      <c r="L504" s="10">
        <v>1.690659261972963E-4</v>
      </c>
      <c r="M504" s="10">
        <v>96.60991194623708</v>
      </c>
      <c r="N504" s="10"/>
      <c r="O504" s="10">
        <v>0.204818</v>
      </c>
      <c r="P504" s="10">
        <f t="shared" si="4"/>
        <v>169.0659262</v>
      </c>
      <c r="Q504" s="10">
        <f t="shared" si="5"/>
        <v>4818</v>
      </c>
    </row>
    <row r="505" ht="14.25" customHeight="1">
      <c r="A505" s="10"/>
      <c r="B505" s="10">
        <v>59099.4</v>
      </c>
      <c r="C505" s="14">
        <f t="shared" si="1"/>
        <v>984.99</v>
      </c>
      <c r="D505" s="14">
        <f t="shared" si="2"/>
        <v>16.4165</v>
      </c>
      <c r="E505" s="10"/>
      <c r="F505" s="10"/>
      <c r="G505" s="10">
        <v>5.742</v>
      </c>
      <c r="H505" s="10">
        <v>4.818</v>
      </c>
      <c r="I505" s="14">
        <f t="shared" si="3"/>
        <v>0.004818</v>
      </c>
      <c r="J505" s="10">
        <v>35.7</v>
      </c>
      <c r="K505" s="10">
        <v>0.004817999999999999</v>
      </c>
      <c r="L505" s="10">
        <v>1.690659261972963E-4</v>
      </c>
      <c r="M505" s="10">
        <v>96.60991194623708</v>
      </c>
      <c r="N505" s="10"/>
      <c r="O505" s="10">
        <v>0.204818</v>
      </c>
      <c r="P505" s="10">
        <f t="shared" si="4"/>
        <v>169.0659262</v>
      </c>
      <c r="Q505" s="10">
        <f t="shared" si="5"/>
        <v>4818</v>
      </c>
    </row>
    <row r="506" ht="14.25" customHeight="1">
      <c r="A506" s="10"/>
      <c r="B506" s="10">
        <v>59219.3</v>
      </c>
      <c r="C506" s="14">
        <f t="shared" si="1"/>
        <v>986.9883333</v>
      </c>
      <c r="D506" s="14">
        <f t="shared" si="2"/>
        <v>16.44980556</v>
      </c>
      <c r="E506" s="10"/>
      <c r="F506" s="10"/>
      <c r="G506" s="10">
        <v>5.744</v>
      </c>
      <c r="H506" s="10">
        <v>4.818</v>
      </c>
      <c r="I506" s="14">
        <f t="shared" si="3"/>
        <v>0.004818</v>
      </c>
      <c r="J506" s="10">
        <v>35.7</v>
      </c>
      <c r="K506" s="10">
        <v>0.004817999999999999</v>
      </c>
      <c r="L506" s="10">
        <v>1.690659261972963E-4</v>
      </c>
      <c r="M506" s="10">
        <v>96.60991194623708</v>
      </c>
      <c r="N506" s="10"/>
      <c r="O506" s="10">
        <v>0.204818</v>
      </c>
      <c r="P506" s="10">
        <f t="shared" si="4"/>
        <v>169.0659262</v>
      </c>
      <c r="Q506" s="10">
        <f t="shared" si="5"/>
        <v>4818</v>
      </c>
    </row>
    <row r="507" ht="14.25" customHeight="1">
      <c r="A507" s="10"/>
      <c r="B507" s="10">
        <v>59339.1</v>
      </c>
      <c r="C507" s="14">
        <f t="shared" si="1"/>
        <v>988.985</v>
      </c>
      <c r="D507" s="14">
        <f t="shared" si="2"/>
        <v>16.48308333</v>
      </c>
      <c r="E507" s="10"/>
      <c r="F507" s="10"/>
      <c r="G507" s="10">
        <v>5.743</v>
      </c>
      <c r="H507" s="10">
        <v>4.818</v>
      </c>
      <c r="I507" s="14">
        <f t="shared" si="3"/>
        <v>0.004818</v>
      </c>
      <c r="J507" s="10">
        <v>35.7</v>
      </c>
      <c r="K507" s="10">
        <v>0.004817999999999999</v>
      </c>
      <c r="L507" s="10">
        <v>1.690659261972963E-4</v>
      </c>
      <c r="M507" s="10">
        <v>96.60991194623708</v>
      </c>
      <c r="N507" s="10"/>
      <c r="O507" s="10">
        <v>0.204818</v>
      </c>
      <c r="P507" s="10">
        <f t="shared" si="4"/>
        <v>169.0659262</v>
      </c>
      <c r="Q507" s="10">
        <f t="shared" si="5"/>
        <v>4818</v>
      </c>
    </row>
    <row r="508" ht="14.25" customHeight="1">
      <c r="A508" s="10"/>
      <c r="B508" s="10">
        <v>59459.0</v>
      </c>
      <c r="C508" s="14">
        <f t="shared" si="1"/>
        <v>990.9833333</v>
      </c>
      <c r="D508" s="14">
        <f t="shared" si="2"/>
        <v>16.51638889</v>
      </c>
      <c r="E508" s="10"/>
      <c r="F508" s="10"/>
      <c r="G508" s="10">
        <v>5.746</v>
      </c>
      <c r="H508" s="10">
        <v>4.818</v>
      </c>
      <c r="I508" s="14">
        <f t="shared" si="3"/>
        <v>0.004818</v>
      </c>
      <c r="J508" s="10">
        <v>35.7</v>
      </c>
      <c r="K508" s="10">
        <v>0.004817999999999999</v>
      </c>
      <c r="L508" s="10">
        <v>1.690659261972963E-4</v>
      </c>
      <c r="M508" s="10">
        <v>96.60991194623708</v>
      </c>
      <c r="N508" s="10"/>
      <c r="O508" s="10">
        <v>0.204818</v>
      </c>
      <c r="P508" s="10">
        <f t="shared" si="4"/>
        <v>169.0659262</v>
      </c>
      <c r="Q508" s="10">
        <f t="shared" si="5"/>
        <v>4818</v>
      </c>
    </row>
    <row r="509" ht="14.25" customHeight="1">
      <c r="A509" s="10"/>
      <c r="B509" s="10">
        <v>59578.9</v>
      </c>
      <c r="C509" s="14">
        <f t="shared" si="1"/>
        <v>992.9816667</v>
      </c>
      <c r="D509" s="14">
        <f t="shared" si="2"/>
        <v>16.54969444</v>
      </c>
      <c r="E509" s="10"/>
      <c r="F509" s="10"/>
      <c r="G509" s="10">
        <v>5.746</v>
      </c>
      <c r="H509" s="10">
        <v>4.818</v>
      </c>
      <c r="I509" s="14">
        <f t="shared" si="3"/>
        <v>0.004818</v>
      </c>
      <c r="J509" s="10">
        <v>35.7</v>
      </c>
      <c r="K509" s="10">
        <v>0.004817999999999999</v>
      </c>
      <c r="L509" s="10">
        <v>1.690659261972963E-4</v>
      </c>
      <c r="M509" s="10">
        <v>96.60991194623708</v>
      </c>
      <c r="N509" s="10"/>
      <c r="O509" s="10">
        <v>0.204818</v>
      </c>
      <c r="P509" s="10">
        <f t="shared" si="4"/>
        <v>169.0659262</v>
      </c>
      <c r="Q509" s="10">
        <f t="shared" si="5"/>
        <v>4818</v>
      </c>
    </row>
    <row r="510" ht="14.25" customHeight="1">
      <c r="A510" s="10"/>
      <c r="B510" s="10">
        <v>59698.8</v>
      </c>
      <c r="C510" s="14">
        <f t="shared" si="1"/>
        <v>994.98</v>
      </c>
      <c r="D510" s="14">
        <f t="shared" si="2"/>
        <v>16.583</v>
      </c>
      <c r="E510" s="10"/>
      <c r="F510" s="10"/>
      <c r="G510" s="10">
        <v>5.746</v>
      </c>
      <c r="H510" s="10">
        <v>4.818</v>
      </c>
      <c r="I510" s="14">
        <f t="shared" si="3"/>
        <v>0.004818</v>
      </c>
      <c r="J510" s="10">
        <v>35.7</v>
      </c>
      <c r="K510" s="10">
        <v>0.004817999999999999</v>
      </c>
      <c r="L510" s="10">
        <v>1.690659261972963E-4</v>
      </c>
      <c r="M510" s="10">
        <v>96.60991194623708</v>
      </c>
      <c r="N510" s="10"/>
      <c r="O510" s="10">
        <v>0.204818</v>
      </c>
      <c r="P510" s="10">
        <f t="shared" si="4"/>
        <v>169.0659262</v>
      </c>
      <c r="Q510" s="10">
        <f t="shared" si="5"/>
        <v>4818</v>
      </c>
    </row>
    <row r="511" ht="14.25" customHeight="1">
      <c r="A511" s="10"/>
      <c r="B511" s="10">
        <v>59818.6</v>
      </c>
      <c r="C511" s="14">
        <f t="shared" si="1"/>
        <v>996.9766667</v>
      </c>
      <c r="D511" s="14">
        <f t="shared" si="2"/>
        <v>16.61627778</v>
      </c>
      <c r="E511" s="10"/>
      <c r="F511" s="10"/>
      <c r="G511" s="10">
        <v>5.747</v>
      </c>
      <c r="H511" s="10">
        <v>4.818</v>
      </c>
      <c r="I511" s="14">
        <f t="shared" si="3"/>
        <v>0.004818</v>
      </c>
      <c r="J511" s="10">
        <v>35.7</v>
      </c>
      <c r="K511" s="10">
        <v>0.004817999999999999</v>
      </c>
      <c r="L511" s="10">
        <v>1.690659261972963E-4</v>
      </c>
      <c r="M511" s="10">
        <v>96.60991194623708</v>
      </c>
      <c r="N511" s="10"/>
      <c r="O511" s="10">
        <v>0.204818</v>
      </c>
      <c r="P511" s="10">
        <f t="shared" si="4"/>
        <v>169.0659262</v>
      </c>
      <c r="Q511" s="10">
        <f t="shared" si="5"/>
        <v>4818</v>
      </c>
    </row>
    <row r="512" ht="14.25" customHeight="1">
      <c r="A512" s="10"/>
      <c r="B512" s="10">
        <v>59938.5</v>
      </c>
      <c r="C512" s="14">
        <f t="shared" si="1"/>
        <v>998.975</v>
      </c>
      <c r="D512" s="14">
        <f t="shared" si="2"/>
        <v>16.64958333</v>
      </c>
      <c r="E512" s="10"/>
      <c r="F512" s="10"/>
      <c r="G512" s="10">
        <v>5.745</v>
      </c>
      <c r="H512" s="10">
        <v>4.818</v>
      </c>
      <c r="I512" s="14">
        <f t="shared" si="3"/>
        <v>0.004818</v>
      </c>
      <c r="J512" s="10">
        <v>35.7</v>
      </c>
      <c r="K512" s="10">
        <v>0.004817999999999999</v>
      </c>
      <c r="L512" s="10">
        <v>1.690659261972963E-4</v>
      </c>
      <c r="M512" s="10">
        <v>96.60991194623708</v>
      </c>
      <c r="N512" s="10"/>
      <c r="O512" s="10">
        <v>0.204818</v>
      </c>
      <c r="P512" s="10">
        <f t="shared" si="4"/>
        <v>169.0659262</v>
      </c>
      <c r="Q512" s="10">
        <f t="shared" si="5"/>
        <v>4818</v>
      </c>
    </row>
    <row r="513" ht="14.25" customHeight="1">
      <c r="A513" s="10"/>
      <c r="B513" s="10">
        <v>60058.4</v>
      </c>
      <c r="C513" s="14">
        <f t="shared" si="1"/>
        <v>1000.973333</v>
      </c>
      <c r="D513" s="14">
        <f t="shared" si="2"/>
        <v>16.68288889</v>
      </c>
      <c r="E513" s="10"/>
      <c r="F513" s="10"/>
      <c r="G513" s="10">
        <v>5.749</v>
      </c>
      <c r="H513" s="10">
        <v>4.818</v>
      </c>
      <c r="I513" s="14">
        <f t="shared" si="3"/>
        <v>0.004818</v>
      </c>
      <c r="J513" s="10">
        <v>35.7</v>
      </c>
      <c r="K513" s="10">
        <v>0.004817999999999999</v>
      </c>
      <c r="L513" s="10">
        <v>1.690659261972963E-4</v>
      </c>
      <c r="M513" s="10">
        <v>96.60991194623708</v>
      </c>
      <c r="N513" s="10"/>
      <c r="O513" s="10">
        <v>0.204818</v>
      </c>
      <c r="P513" s="10">
        <f t="shared" si="4"/>
        <v>169.0659262</v>
      </c>
      <c r="Q513" s="10">
        <f t="shared" si="5"/>
        <v>4818</v>
      </c>
    </row>
    <row r="514" ht="14.25" customHeight="1">
      <c r="A514" s="10"/>
      <c r="B514" s="10">
        <v>60178.3</v>
      </c>
      <c r="C514" s="14">
        <f t="shared" si="1"/>
        <v>1002.971667</v>
      </c>
      <c r="D514" s="14">
        <f t="shared" si="2"/>
        <v>16.71619444</v>
      </c>
      <c r="E514" s="10"/>
      <c r="F514" s="10"/>
      <c r="G514" s="10">
        <v>5.751</v>
      </c>
      <c r="H514" s="10">
        <v>4.818</v>
      </c>
      <c r="I514" s="14">
        <f t="shared" si="3"/>
        <v>0.004818</v>
      </c>
      <c r="J514" s="10">
        <v>35.7</v>
      </c>
      <c r="K514" s="10">
        <v>0.004817999999999999</v>
      </c>
      <c r="L514" s="10">
        <v>1.690659261972963E-4</v>
      </c>
      <c r="M514" s="10">
        <v>96.60991194623708</v>
      </c>
      <c r="N514" s="10"/>
      <c r="O514" s="10">
        <v>0.204818</v>
      </c>
      <c r="P514" s="10">
        <f t="shared" si="4"/>
        <v>169.0659262</v>
      </c>
      <c r="Q514" s="10">
        <f t="shared" si="5"/>
        <v>4818</v>
      </c>
    </row>
    <row r="515" ht="14.25" customHeight="1">
      <c r="A515" s="10"/>
      <c r="B515" s="10">
        <v>60298.2</v>
      </c>
      <c r="C515" s="14">
        <f t="shared" si="1"/>
        <v>1004.97</v>
      </c>
      <c r="D515" s="14">
        <f t="shared" si="2"/>
        <v>16.7495</v>
      </c>
      <c r="E515" s="10"/>
      <c r="F515" s="10"/>
      <c r="G515" s="10">
        <v>5.743</v>
      </c>
      <c r="H515" s="10">
        <v>4.818</v>
      </c>
      <c r="I515" s="14">
        <f t="shared" si="3"/>
        <v>0.004818</v>
      </c>
      <c r="J515" s="10">
        <v>35.7</v>
      </c>
      <c r="K515" s="10">
        <v>0.004817999999999999</v>
      </c>
      <c r="L515" s="10">
        <v>1.690659261972963E-4</v>
      </c>
      <c r="M515" s="10">
        <v>96.60991194623708</v>
      </c>
      <c r="N515" s="10"/>
      <c r="O515" s="10">
        <v>0.204818</v>
      </c>
      <c r="P515" s="10">
        <f t="shared" si="4"/>
        <v>169.0659262</v>
      </c>
      <c r="Q515" s="10">
        <f t="shared" si="5"/>
        <v>4818</v>
      </c>
    </row>
    <row r="516" ht="14.25" customHeight="1">
      <c r="A516" s="10"/>
      <c r="B516" s="10">
        <v>60418.0</v>
      </c>
      <c r="C516" s="14">
        <f t="shared" si="1"/>
        <v>1006.966667</v>
      </c>
      <c r="D516" s="14">
        <f t="shared" si="2"/>
        <v>16.78277778</v>
      </c>
      <c r="E516" s="10"/>
      <c r="F516" s="10"/>
      <c r="G516" s="10">
        <v>5.748</v>
      </c>
      <c r="H516" s="10">
        <v>4.818</v>
      </c>
      <c r="I516" s="14">
        <f t="shared" si="3"/>
        <v>0.004818</v>
      </c>
      <c r="J516" s="10">
        <v>35.7</v>
      </c>
      <c r="K516" s="10">
        <v>0.004817999999999999</v>
      </c>
      <c r="L516" s="10">
        <v>1.690659261972963E-4</v>
      </c>
      <c r="M516" s="10">
        <v>96.60991194623708</v>
      </c>
      <c r="N516" s="10"/>
      <c r="O516" s="10">
        <v>0.204818</v>
      </c>
      <c r="P516" s="10">
        <f t="shared" si="4"/>
        <v>169.0659262</v>
      </c>
      <c r="Q516" s="10">
        <f t="shared" si="5"/>
        <v>4818</v>
      </c>
    </row>
    <row r="517" ht="14.25" customHeight="1">
      <c r="A517" s="10"/>
      <c r="B517" s="10">
        <v>60537.9</v>
      </c>
      <c r="C517" s="14">
        <f t="shared" si="1"/>
        <v>1008.965</v>
      </c>
      <c r="D517" s="14">
        <f t="shared" si="2"/>
        <v>16.81608333</v>
      </c>
      <c r="E517" s="10"/>
      <c r="F517" s="10"/>
      <c r="G517" s="10">
        <v>5.752</v>
      </c>
      <c r="H517" s="10">
        <v>4.818</v>
      </c>
      <c r="I517" s="14">
        <f t="shared" si="3"/>
        <v>0.004818</v>
      </c>
      <c r="J517" s="10">
        <v>35.7</v>
      </c>
      <c r="K517" s="10">
        <v>0.004817999999999999</v>
      </c>
      <c r="L517" s="10">
        <v>1.690659261972963E-4</v>
      </c>
      <c r="M517" s="10">
        <v>96.60991194623708</v>
      </c>
      <c r="N517" s="10"/>
      <c r="O517" s="10">
        <v>0.204818</v>
      </c>
      <c r="P517" s="10">
        <f t="shared" si="4"/>
        <v>169.0659262</v>
      </c>
      <c r="Q517" s="10">
        <f t="shared" si="5"/>
        <v>4818</v>
      </c>
    </row>
    <row r="518" ht="14.25" customHeight="1">
      <c r="A518" s="10"/>
      <c r="B518" s="10">
        <v>60657.8</v>
      </c>
      <c r="C518" s="14">
        <f t="shared" si="1"/>
        <v>1010.963333</v>
      </c>
      <c r="D518" s="14">
        <f t="shared" si="2"/>
        <v>16.84938889</v>
      </c>
      <c r="E518" s="10"/>
      <c r="F518" s="10"/>
      <c r="G518" s="10">
        <v>5.744</v>
      </c>
      <c r="H518" s="10">
        <v>4.818</v>
      </c>
      <c r="I518" s="14">
        <f t="shared" si="3"/>
        <v>0.004818</v>
      </c>
      <c r="J518" s="10">
        <v>35.7</v>
      </c>
      <c r="K518" s="10">
        <v>0.004817999999999999</v>
      </c>
      <c r="L518" s="10">
        <v>1.690659261972963E-4</v>
      </c>
      <c r="M518" s="10">
        <v>96.60991194623708</v>
      </c>
      <c r="N518" s="10"/>
      <c r="O518" s="10">
        <v>0.204818</v>
      </c>
      <c r="P518" s="10">
        <f t="shared" si="4"/>
        <v>169.0659262</v>
      </c>
      <c r="Q518" s="10">
        <f t="shared" si="5"/>
        <v>4818</v>
      </c>
    </row>
    <row r="519" ht="14.25" customHeight="1">
      <c r="A519" s="10"/>
      <c r="B519" s="10">
        <v>60777.7</v>
      </c>
      <c r="C519" s="14">
        <f t="shared" si="1"/>
        <v>1012.961667</v>
      </c>
      <c r="D519" s="14">
        <f t="shared" si="2"/>
        <v>16.88269444</v>
      </c>
      <c r="E519" s="10"/>
      <c r="F519" s="10"/>
      <c r="G519" s="10">
        <v>5.74</v>
      </c>
      <c r="H519" s="10">
        <v>4.818</v>
      </c>
      <c r="I519" s="14">
        <f t="shared" si="3"/>
        <v>0.004818</v>
      </c>
      <c r="J519" s="10">
        <v>35.7</v>
      </c>
      <c r="K519" s="10">
        <v>0.004817999999999999</v>
      </c>
      <c r="L519" s="10">
        <v>1.690659261972963E-4</v>
      </c>
      <c r="M519" s="10">
        <v>96.60991194623708</v>
      </c>
      <c r="N519" s="10"/>
      <c r="O519" s="10">
        <v>0.204818</v>
      </c>
      <c r="P519" s="10">
        <f t="shared" si="4"/>
        <v>169.0659262</v>
      </c>
      <c r="Q519" s="10">
        <f t="shared" si="5"/>
        <v>4818</v>
      </c>
    </row>
    <row r="520" ht="14.25" customHeight="1">
      <c r="A520" s="10"/>
      <c r="B520" s="10">
        <v>60897.6</v>
      </c>
      <c r="C520" s="14">
        <f t="shared" si="1"/>
        <v>1014.96</v>
      </c>
      <c r="D520" s="14">
        <f t="shared" si="2"/>
        <v>16.916</v>
      </c>
      <c r="E520" s="10"/>
      <c r="F520" s="10"/>
      <c r="G520" s="10">
        <v>5.754</v>
      </c>
      <c r="H520" s="10">
        <v>4.818</v>
      </c>
      <c r="I520" s="14">
        <f t="shared" si="3"/>
        <v>0.004818</v>
      </c>
      <c r="J520" s="10">
        <v>35.7</v>
      </c>
      <c r="K520" s="10">
        <v>0.004817999999999999</v>
      </c>
      <c r="L520" s="10">
        <v>1.690659261972963E-4</v>
      </c>
      <c r="M520" s="10">
        <v>96.60991194623708</v>
      </c>
      <c r="N520" s="10"/>
      <c r="O520" s="10">
        <v>0.204818</v>
      </c>
      <c r="P520" s="10">
        <f t="shared" si="4"/>
        <v>169.0659262</v>
      </c>
      <c r="Q520" s="10">
        <f t="shared" si="5"/>
        <v>4818</v>
      </c>
    </row>
    <row r="521" ht="14.25" customHeight="1">
      <c r="A521" s="10"/>
      <c r="B521" s="10">
        <v>61017.4</v>
      </c>
      <c r="C521" s="14">
        <f t="shared" si="1"/>
        <v>1016.956667</v>
      </c>
      <c r="D521" s="14">
        <f t="shared" si="2"/>
        <v>16.94927778</v>
      </c>
      <c r="E521" s="10"/>
      <c r="F521" s="10"/>
      <c r="G521" s="10">
        <v>5.738</v>
      </c>
      <c r="H521" s="10">
        <v>4.818</v>
      </c>
      <c r="I521" s="14">
        <f t="shared" si="3"/>
        <v>0.004818</v>
      </c>
      <c r="J521" s="10">
        <v>35.7</v>
      </c>
      <c r="K521" s="10">
        <v>0.004817999999999999</v>
      </c>
      <c r="L521" s="10">
        <v>1.690659261972963E-4</v>
      </c>
      <c r="M521" s="10">
        <v>96.60991194623708</v>
      </c>
      <c r="N521" s="10"/>
      <c r="O521" s="10">
        <v>0.204818</v>
      </c>
      <c r="P521" s="10">
        <f t="shared" si="4"/>
        <v>169.0659262</v>
      </c>
      <c r="Q521" s="10">
        <f t="shared" si="5"/>
        <v>4818</v>
      </c>
    </row>
    <row r="522" ht="14.25" customHeight="1">
      <c r="A522" s="10"/>
      <c r="B522" s="10">
        <v>61137.3</v>
      </c>
      <c r="C522" s="14">
        <f t="shared" si="1"/>
        <v>1018.955</v>
      </c>
      <c r="D522" s="14">
        <f t="shared" si="2"/>
        <v>16.98258333</v>
      </c>
      <c r="E522" s="10"/>
      <c r="F522" s="10"/>
      <c r="G522" s="10">
        <v>5.742</v>
      </c>
      <c r="H522" s="10">
        <v>4.818</v>
      </c>
      <c r="I522" s="14">
        <f t="shared" si="3"/>
        <v>0.004818</v>
      </c>
      <c r="J522" s="10">
        <v>35.7</v>
      </c>
      <c r="K522" s="10">
        <v>0.004817999999999999</v>
      </c>
      <c r="L522" s="10">
        <v>1.690659261972963E-4</v>
      </c>
      <c r="M522" s="10">
        <v>96.60991194623708</v>
      </c>
      <c r="N522" s="10"/>
      <c r="O522" s="10">
        <v>0.204818</v>
      </c>
      <c r="P522" s="10">
        <f t="shared" si="4"/>
        <v>169.0659262</v>
      </c>
      <c r="Q522" s="10">
        <f t="shared" si="5"/>
        <v>4818</v>
      </c>
    </row>
    <row r="523" ht="14.25" customHeight="1">
      <c r="A523" s="10"/>
      <c r="B523" s="10">
        <v>61257.2</v>
      </c>
      <c r="C523" s="14">
        <f t="shared" si="1"/>
        <v>1020.953333</v>
      </c>
      <c r="D523" s="14">
        <f t="shared" si="2"/>
        <v>17.01588889</v>
      </c>
      <c r="E523" s="10"/>
      <c r="F523" s="10"/>
      <c r="G523" s="10">
        <v>5.755</v>
      </c>
      <c r="H523" s="10">
        <v>4.818</v>
      </c>
      <c r="I523" s="14">
        <f t="shared" si="3"/>
        <v>0.004818</v>
      </c>
      <c r="J523" s="10">
        <v>35.7</v>
      </c>
      <c r="K523" s="10">
        <v>0.004817999999999999</v>
      </c>
      <c r="L523" s="10">
        <v>1.690659261972963E-4</v>
      </c>
      <c r="M523" s="10">
        <v>96.60991194623708</v>
      </c>
      <c r="N523" s="10"/>
      <c r="O523" s="10">
        <v>0.204818</v>
      </c>
      <c r="P523" s="10">
        <f t="shared" si="4"/>
        <v>169.0659262</v>
      </c>
      <c r="Q523" s="10">
        <f t="shared" si="5"/>
        <v>4818</v>
      </c>
    </row>
    <row r="524" ht="14.25" customHeight="1">
      <c r="A524" s="10"/>
      <c r="B524" s="10">
        <v>61377.1</v>
      </c>
      <c r="C524" s="14">
        <f t="shared" si="1"/>
        <v>1022.951667</v>
      </c>
      <c r="D524" s="14">
        <f t="shared" si="2"/>
        <v>17.04919444</v>
      </c>
      <c r="E524" s="10"/>
      <c r="F524" s="10"/>
      <c r="G524" s="10">
        <v>5.74</v>
      </c>
      <c r="H524" s="10">
        <v>4.818</v>
      </c>
      <c r="I524" s="14">
        <f t="shared" si="3"/>
        <v>0.004818</v>
      </c>
      <c r="J524" s="10">
        <v>35.7</v>
      </c>
      <c r="K524" s="10">
        <v>0.004817999999999999</v>
      </c>
      <c r="L524" s="10">
        <v>1.690659261972963E-4</v>
      </c>
      <c r="M524" s="10">
        <v>96.60991194623708</v>
      </c>
      <c r="N524" s="10"/>
      <c r="O524" s="10">
        <v>0.204818</v>
      </c>
      <c r="P524" s="10">
        <f t="shared" si="4"/>
        <v>169.0659262</v>
      </c>
      <c r="Q524" s="10">
        <f t="shared" si="5"/>
        <v>4818</v>
      </c>
    </row>
    <row r="525" ht="14.25" customHeight="1">
      <c r="A525" s="10"/>
      <c r="B525" s="10">
        <v>61496.9</v>
      </c>
      <c r="C525" s="14">
        <f t="shared" si="1"/>
        <v>1024.948333</v>
      </c>
      <c r="D525" s="14">
        <f t="shared" si="2"/>
        <v>17.08247222</v>
      </c>
      <c r="E525" s="10"/>
      <c r="F525" s="10"/>
      <c r="G525" s="10">
        <v>5.753</v>
      </c>
      <c r="H525" s="10">
        <v>4.818</v>
      </c>
      <c r="I525" s="14">
        <f t="shared" si="3"/>
        <v>0.004818</v>
      </c>
      <c r="J525" s="10">
        <v>35.7</v>
      </c>
      <c r="K525" s="10">
        <v>0.004817999999999999</v>
      </c>
      <c r="L525" s="10">
        <v>1.690659261972963E-4</v>
      </c>
      <c r="M525" s="10">
        <v>96.60991194623708</v>
      </c>
      <c r="N525" s="10"/>
      <c r="O525" s="10">
        <v>0.204818</v>
      </c>
      <c r="P525" s="10">
        <f t="shared" si="4"/>
        <v>169.0659262</v>
      </c>
      <c r="Q525" s="10">
        <f t="shared" si="5"/>
        <v>4818</v>
      </c>
    </row>
    <row r="526" ht="14.25" customHeight="1">
      <c r="A526" s="10"/>
      <c r="B526" s="10">
        <v>61616.8</v>
      </c>
      <c r="C526" s="14">
        <f t="shared" si="1"/>
        <v>1026.946667</v>
      </c>
      <c r="D526" s="14">
        <f t="shared" si="2"/>
        <v>17.11577778</v>
      </c>
      <c r="E526" s="10"/>
      <c r="F526" s="10"/>
      <c r="G526" s="10">
        <v>5.733</v>
      </c>
      <c r="H526" s="10">
        <v>4.818</v>
      </c>
      <c r="I526" s="14">
        <f t="shared" si="3"/>
        <v>0.004818</v>
      </c>
      <c r="J526" s="10">
        <v>35.7</v>
      </c>
      <c r="K526" s="10">
        <v>0.004817999999999999</v>
      </c>
      <c r="L526" s="10">
        <v>1.690659261972963E-4</v>
      </c>
      <c r="M526" s="10">
        <v>96.60991194623708</v>
      </c>
      <c r="N526" s="10"/>
      <c r="O526" s="10">
        <v>0.204818</v>
      </c>
      <c r="P526" s="10">
        <f t="shared" si="4"/>
        <v>169.0659262</v>
      </c>
      <c r="Q526" s="10">
        <f t="shared" si="5"/>
        <v>4818</v>
      </c>
    </row>
    <row r="527" ht="14.25" customHeight="1">
      <c r="A527" s="10"/>
      <c r="B527" s="10">
        <v>61736.7</v>
      </c>
      <c r="C527" s="14">
        <f t="shared" si="1"/>
        <v>1028.945</v>
      </c>
      <c r="D527" s="14">
        <f t="shared" si="2"/>
        <v>17.14908333</v>
      </c>
      <c r="E527" s="10"/>
      <c r="F527" s="10"/>
      <c r="G527" s="10">
        <v>5.757</v>
      </c>
      <c r="H527" s="10">
        <v>4.818</v>
      </c>
      <c r="I527" s="14">
        <f t="shared" si="3"/>
        <v>0.004818</v>
      </c>
      <c r="J527" s="10">
        <v>35.7</v>
      </c>
      <c r="K527" s="10">
        <v>0.004817999999999999</v>
      </c>
      <c r="L527" s="10">
        <v>1.690659261972963E-4</v>
      </c>
      <c r="M527" s="10">
        <v>96.60991194623708</v>
      </c>
      <c r="N527" s="10"/>
      <c r="O527" s="10">
        <v>0.204818</v>
      </c>
      <c r="P527" s="10">
        <f t="shared" si="4"/>
        <v>169.0659262</v>
      </c>
      <c r="Q527" s="10">
        <f t="shared" si="5"/>
        <v>4818</v>
      </c>
    </row>
    <row r="528" ht="14.25" customHeight="1">
      <c r="A528" s="10"/>
      <c r="B528" s="10">
        <v>61856.6</v>
      </c>
      <c r="C528" s="14">
        <f t="shared" si="1"/>
        <v>1030.943333</v>
      </c>
      <c r="D528" s="14">
        <f t="shared" si="2"/>
        <v>17.18238889</v>
      </c>
      <c r="E528" s="10"/>
      <c r="F528" s="10"/>
      <c r="G528" s="10">
        <v>5.727</v>
      </c>
      <c r="H528" s="10">
        <v>4.818</v>
      </c>
      <c r="I528" s="14">
        <f t="shared" si="3"/>
        <v>0.004818</v>
      </c>
      <c r="J528" s="10">
        <v>35.7</v>
      </c>
      <c r="K528" s="10">
        <v>0.004817999999999999</v>
      </c>
      <c r="L528" s="10">
        <v>1.690659261972963E-4</v>
      </c>
      <c r="M528" s="10">
        <v>96.60991194623708</v>
      </c>
      <c r="N528" s="10"/>
      <c r="O528" s="10">
        <v>0.204818</v>
      </c>
      <c r="P528" s="10">
        <f t="shared" si="4"/>
        <v>169.0659262</v>
      </c>
      <c r="Q528" s="10">
        <f t="shared" si="5"/>
        <v>4818</v>
      </c>
    </row>
    <row r="529" ht="14.25" customHeight="1">
      <c r="A529" s="10"/>
      <c r="B529" s="10">
        <v>61976.4</v>
      </c>
      <c r="C529" s="14">
        <f t="shared" si="1"/>
        <v>1032.94</v>
      </c>
      <c r="D529" s="14">
        <f t="shared" si="2"/>
        <v>17.21566667</v>
      </c>
      <c r="E529" s="10"/>
      <c r="F529" s="10"/>
      <c r="G529" s="10">
        <v>5.743</v>
      </c>
      <c r="H529" s="10">
        <v>4.818</v>
      </c>
      <c r="I529" s="14">
        <f t="shared" si="3"/>
        <v>0.004818</v>
      </c>
      <c r="J529" s="10">
        <v>35.7</v>
      </c>
      <c r="K529" s="10">
        <v>0.004817999999999999</v>
      </c>
      <c r="L529" s="10">
        <v>1.690659261972963E-4</v>
      </c>
      <c r="M529" s="10">
        <v>96.60991194623708</v>
      </c>
      <c r="N529" s="10"/>
      <c r="O529" s="10">
        <v>0.204818</v>
      </c>
      <c r="P529" s="10">
        <f t="shared" si="4"/>
        <v>169.0659262</v>
      </c>
      <c r="Q529" s="10">
        <f t="shared" si="5"/>
        <v>4818</v>
      </c>
    </row>
    <row r="530" ht="14.25" customHeight="1">
      <c r="A530" s="10"/>
      <c r="B530" s="10">
        <v>62096.3</v>
      </c>
      <c r="C530" s="14">
        <f t="shared" si="1"/>
        <v>1034.938333</v>
      </c>
      <c r="D530" s="14">
        <f t="shared" si="2"/>
        <v>17.24897222</v>
      </c>
      <c r="E530" s="10"/>
      <c r="F530" s="10"/>
      <c r="G530" s="10">
        <v>5.746</v>
      </c>
      <c r="H530" s="10">
        <v>4.818</v>
      </c>
      <c r="I530" s="14">
        <f t="shared" si="3"/>
        <v>0.004818</v>
      </c>
      <c r="J530" s="10">
        <v>35.7</v>
      </c>
      <c r="K530" s="10">
        <v>0.004817999999999999</v>
      </c>
      <c r="L530" s="10">
        <v>1.690659261972963E-4</v>
      </c>
      <c r="M530" s="10">
        <v>96.60991194623708</v>
      </c>
      <c r="N530" s="10"/>
      <c r="O530" s="10">
        <v>0.204818</v>
      </c>
      <c r="P530" s="10">
        <f t="shared" si="4"/>
        <v>169.0659262</v>
      </c>
      <c r="Q530" s="10">
        <f t="shared" si="5"/>
        <v>4818</v>
      </c>
    </row>
    <row r="531" ht="14.25" customHeight="1">
      <c r="A531" s="10"/>
      <c r="B531" s="10">
        <v>62216.2</v>
      </c>
      <c r="C531" s="14">
        <f t="shared" si="1"/>
        <v>1036.936667</v>
      </c>
      <c r="D531" s="14">
        <f t="shared" si="2"/>
        <v>17.28227778</v>
      </c>
      <c r="E531" s="10"/>
      <c r="F531" s="10"/>
      <c r="G531" s="10">
        <v>5.748</v>
      </c>
      <c r="H531" s="10">
        <v>4.818</v>
      </c>
      <c r="I531" s="14">
        <f t="shared" si="3"/>
        <v>0.004818</v>
      </c>
      <c r="J531" s="10">
        <v>35.7</v>
      </c>
      <c r="K531" s="10">
        <v>0.004817999999999999</v>
      </c>
      <c r="L531" s="10">
        <v>1.690659261972963E-4</v>
      </c>
      <c r="M531" s="10">
        <v>96.60991194623708</v>
      </c>
      <c r="N531" s="10"/>
      <c r="O531" s="10">
        <v>0.204818</v>
      </c>
      <c r="P531" s="10">
        <f t="shared" si="4"/>
        <v>169.0659262</v>
      </c>
      <c r="Q531" s="10">
        <f t="shared" si="5"/>
        <v>4818</v>
      </c>
    </row>
    <row r="532" ht="14.25" customHeight="1">
      <c r="A532" s="10"/>
      <c r="B532" s="10">
        <v>62336.1</v>
      </c>
      <c r="C532" s="14">
        <f t="shared" si="1"/>
        <v>1038.935</v>
      </c>
      <c r="D532" s="14">
        <f t="shared" si="2"/>
        <v>17.31558333</v>
      </c>
      <c r="E532" s="10"/>
      <c r="F532" s="10"/>
      <c r="G532" s="10">
        <v>5.754</v>
      </c>
      <c r="H532" s="10">
        <v>4.818</v>
      </c>
      <c r="I532" s="14">
        <f t="shared" si="3"/>
        <v>0.004818</v>
      </c>
      <c r="J532" s="10">
        <v>35.7</v>
      </c>
      <c r="K532" s="10">
        <v>0.004817999999999999</v>
      </c>
      <c r="L532" s="10">
        <v>1.690659261972963E-4</v>
      </c>
      <c r="M532" s="10">
        <v>96.60991194623708</v>
      </c>
      <c r="N532" s="10"/>
      <c r="O532" s="10">
        <v>0.204818</v>
      </c>
      <c r="P532" s="10">
        <f t="shared" si="4"/>
        <v>169.0659262</v>
      </c>
      <c r="Q532" s="10">
        <f t="shared" si="5"/>
        <v>4818</v>
      </c>
    </row>
    <row r="533" ht="14.25" customHeight="1">
      <c r="A533" s="10"/>
      <c r="B533" s="10">
        <v>62455.9</v>
      </c>
      <c r="C533" s="14">
        <f t="shared" si="1"/>
        <v>1040.931667</v>
      </c>
      <c r="D533" s="14">
        <f t="shared" si="2"/>
        <v>17.34886111</v>
      </c>
      <c r="E533" s="10"/>
      <c r="F533" s="10"/>
      <c r="G533" s="10">
        <v>5.745</v>
      </c>
      <c r="H533" s="10">
        <v>4.818</v>
      </c>
      <c r="I533" s="14">
        <f t="shared" si="3"/>
        <v>0.004818</v>
      </c>
      <c r="J533" s="10">
        <v>35.7</v>
      </c>
      <c r="K533" s="10">
        <v>0.004817999999999999</v>
      </c>
      <c r="L533" s="10">
        <v>1.690659261972963E-4</v>
      </c>
      <c r="M533" s="10">
        <v>96.60991194623708</v>
      </c>
      <c r="N533" s="10"/>
      <c r="O533" s="10">
        <v>0.204818</v>
      </c>
      <c r="P533" s="10">
        <f t="shared" si="4"/>
        <v>169.0659262</v>
      </c>
      <c r="Q533" s="10">
        <f t="shared" si="5"/>
        <v>4818</v>
      </c>
    </row>
    <row r="534" ht="14.25" customHeight="1">
      <c r="A534" s="10"/>
      <c r="B534" s="10">
        <v>62575.8</v>
      </c>
      <c r="C534" s="14">
        <f t="shared" si="1"/>
        <v>1042.93</v>
      </c>
      <c r="D534" s="14">
        <f t="shared" si="2"/>
        <v>17.38216667</v>
      </c>
      <c r="E534" s="10"/>
      <c r="F534" s="10"/>
      <c r="G534" s="10">
        <v>5.732</v>
      </c>
      <c r="H534" s="10">
        <v>4.818</v>
      </c>
      <c r="I534" s="14">
        <f t="shared" si="3"/>
        <v>0.004818</v>
      </c>
      <c r="J534" s="10">
        <v>35.7</v>
      </c>
      <c r="K534" s="10">
        <v>0.004817999999999999</v>
      </c>
      <c r="L534" s="10">
        <v>1.690659261972963E-4</v>
      </c>
      <c r="M534" s="10">
        <v>96.60991194623708</v>
      </c>
      <c r="N534" s="10"/>
      <c r="O534" s="10">
        <v>0.204818</v>
      </c>
      <c r="P534" s="10">
        <f t="shared" si="4"/>
        <v>169.0659262</v>
      </c>
      <c r="Q534" s="10">
        <f t="shared" si="5"/>
        <v>4818</v>
      </c>
    </row>
    <row r="535" ht="14.25" customHeight="1">
      <c r="A535" s="10"/>
      <c r="B535" s="10">
        <v>62695.7</v>
      </c>
      <c r="C535" s="14">
        <f t="shared" si="1"/>
        <v>1044.928333</v>
      </c>
      <c r="D535" s="14">
        <f t="shared" si="2"/>
        <v>17.41547222</v>
      </c>
      <c r="E535" s="10"/>
      <c r="F535" s="10"/>
      <c r="G535" s="10">
        <v>5.763</v>
      </c>
      <c r="H535" s="10">
        <v>4.818</v>
      </c>
      <c r="I535" s="14">
        <f t="shared" si="3"/>
        <v>0.004818</v>
      </c>
      <c r="J535" s="10">
        <v>35.7</v>
      </c>
      <c r="K535" s="10">
        <v>0.004817999999999999</v>
      </c>
      <c r="L535" s="10">
        <v>1.690659261972963E-4</v>
      </c>
      <c r="M535" s="10">
        <v>96.60991194623708</v>
      </c>
      <c r="N535" s="10"/>
      <c r="O535" s="10">
        <v>0.204818</v>
      </c>
      <c r="P535" s="10">
        <f t="shared" si="4"/>
        <v>169.0659262</v>
      </c>
      <c r="Q535" s="10">
        <f t="shared" si="5"/>
        <v>4818</v>
      </c>
    </row>
    <row r="536" ht="14.25" customHeight="1">
      <c r="A536" s="10"/>
      <c r="B536" s="10">
        <v>62815.6</v>
      </c>
      <c r="C536" s="14">
        <f t="shared" si="1"/>
        <v>1046.926667</v>
      </c>
      <c r="D536" s="14">
        <f t="shared" si="2"/>
        <v>17.44877778</v>
      </c>
      <c r="E536" s="10"/>
      <c r="F536" s="10"/>
      <c r="G536" s="10">
        <v>5.731</v>
      </c>
      <c r="H536" s="10">
        <v>4.818</v>
      </c>
      <c r="I536" s="14">
        <f t="shared" si="3"/>
        <v>0.004818</v>
      </c>
      <c r="J536" s="10">
        <v>35.7</v>
      </c>
      <c r="K536" s="10">
        <v>0.004817999999999999</v>
      </c>
      <c r="L536" s="10">
        <v>1.690659261972963E-4</v>
      </c>
      <c r="M536" s="10">
        <v>96.60991194623708</v>
      </c>
      <c r="N536" s="10"/>
      <c r="O536" s="10">
        <v>0.204818</v>
      </c>
      <c r="P536" s="10">
        <f t="shared" si="4"/>
        <v>169.0659262</v>
      </c>
      <c r="Q536" s="10">
        <f t="shared" si="5"/>
        <v>4818</v>
      </c>
    </row>
    <row r="537" ht="14.25" customHeight="1">
      <c r="A537" s="10"/>
      <c r="B537" s="10">
        <v>62935.4</v>
      </c>
      <c r="C537" s="14">
        <f t="shared" si="1"/>
        <v>1048.923333</v>
      </c>
      <c r="D537" s="14">
        <f t="shared" si="2"/>
        <v>17.48205556</v>
      </c>
      <c r="E537" s="10"/>
      <c r="F537" s="10"/>
      <c r="G537" s="10">
        <v>5.739</v>
      </c>
      <c r="H537" s="10">
        <v>4.818</v>
      </c>
      <c r="I537" s="14">
        <f t="shared" si="3"/>
        <v>0.004818</v>
      </c>
      <c r="J537" s="10">
        <v>35.7</v>
      </c>
      <c r="K537" s="10">
        <v>0.004817999999999999</v>
      </c>
      <c r="L537" s="10">
        <v>1.690659261972963E-4</v>
      </c>
      <c r="M537" s="10">
        <v>96.60991194623708</v>
      </c>
      <c r="N537" s="10"/>
      <c r="O537" s="10">
        <v>0.204818</v>
      </c>
      <c r="P537" s="10">
        <f t="shared" si="4"/>
        <v>169.0659262</v>
      </c>
      <c r="Q537" s="10">
        <f t="shared" si="5"/>
        <v>4818</v>
      </c>
    </row>
    <row r="538" ht="14.25" customHeight="1">
      <c r="A538" s="10"/>
      <c r="B538" s="10">
        <v>63055.3</v>
      </c>
      <c r="C538" s="14">
        <f t="shared" si="1"/>
        <v>1050.921667</v>
      </c>
      <c r="D538" s="14">
        <f t="shared" si="2"/>
        <v>17.51536111</v>
      </c>
      <c r="E538" s="10"/>
      <c r="F538" s="10"/>
      <c r="G538" s="10">
        <v>5.771</v>
      </c>
      <c r="H538" s="10">
        <v>4.818</v>
      </c>
      <c r="I538" s="14">
        <f t="shared" si="3"/>
        <v>0.004818</v>
      </c>
      <c r="J538" s="10">
        <v>35.7</v>
      </c>
      <c r="K538" s="10">
        <v>0.004817999999999999</v>
      </c>
      <c r="L538" s="10">
        <v>1.690659261972963E-4</v>
      </c>
      <c r="M538" s="10">
        <v>96.60991194623708</v>
      </c>
      <c r="N538" s="10"/>
      <c r="O538" s="10">
        <v>0.204818</v>
      </c>
      <c r="P538" s="10">
        <f t="shared" si="4"/>
        <v>169.0659262</v>
      </c>
      <c r="Q538" s="10">
        <f t="shared" si="5"/>
        <v>4818</v>
      </c>
    </row>
    <row r="539" ht="14.25" customHeight="1">
      <c r="A539" s="10"/>
      <c r="B539" s="10">
        <v>63175.2</v>
      </c>
      <c r="C539" s="14">
        <f t="shared" si="1"/>
        <v>1052.92</v>
      </c>
      <c r="D539" s="14">
        <f t="shared" si="2"/>
        <v>17.54866667</v>
      </c>
      <c r="E539" s="10"/>
      <c r="F539" s="10"/>
      <c r="G539" s="10">
        <v>5.759</v>
      </c>
      <c r="H539" s="10">
        <v>4.818</v>
      </c>
      <c r="I539" s="14">
        <f t="shared" si="3"/>
        <v>0.004818</v>
      </c>
      <c r="J539" s="10">
        <v>35.7</v>
      </c>
      <c r="K539" s="10">
        <v>0.004817999999999999</v>
      </c>
      <c r="L539" s="10">
        <v>1.690659261972963E-4</v>
      </c>
      <c r="M539" s="10">
        <v>96.60991194623708</v>
      </c>
      <c r="N539" s="10"/>
      <c r="O539" s="10">
        <v>0.204818</v>
      </c>
      <c r="P539" s="10">
        <f t="shared" si="4"/>
        <v>169.0659262</v>
      </c>
      <c r="Q539" s="10">
        <f t="shared" si="5"/>
        <v>4818</v>
      </c>
    </row>
    <row r="540" ht="14.25" customHeight="1">
      <c r="A540" s="10"/>
      <c r="B540" s="10">
        <v>63219.3</v>
      </c>
      <c r="C540" s="14">
        <f t="shared" si="1"/>
        <v>1053.655</v>
      </c>
      <c r="D540" s="14">
        <f t="shared" si="2"/>
        <v>17.56091667</v>
      </c>
      <c r="E540" s="10"/>
      <c r="F540" s="10"/>
      <c r="G540" s="10">
        <v>5.754</v>
      </c>
      <c r="H540" s="10">
        <v>4.818</v>
      </c>
      <c r="I540" s="14">
        <f t="shared" si="3"/>
        <v>0.004818</v>
      </c>
      <c r="J540" s="10">
        <v>35.7</v>
      </c>
      <c r="K540" s="10">
        <v>0.004817999999999999</v>
      </c>
      <c r="L540" s="10">
        <v>1.690659261972963E-4</v>
      </c>
      <c r="M540" s="10">
        <v>96.60991194623708</v>
      </c>
      <c r="N540" s="10"/>
      <c r="O540" s="10">
        <v>0.204818</v>
      </c>
      <c r="P540" s="10">
        <f t="shared" si="4"/>
        <v>169.0659262</v>
      </c>
      <c r="Q540" s="10">
        <f t="shared" si="5"/>
        <v>4818</v>
      </c>
    </row>
    <row r="541" ht="14.25" customHeight="1">
      <c r="A541" s="10"/>
      <c r="B541" s="10"/>
      <c r="C541" s="10"/>
      <c r="D541" s="10"/>
      <c r="E541" s="10"/>
      <c r="F541" s="10"/>
      <c r="G541" s="10">
        <f>AVERAGE(G12:G540)</f>
        <v>5.710550095</v>
      </c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ht="14.25" customHeight="1">
      <c r="A542" s="10"/>
      <c r="B542" s="10"/>
      <c r="C542" s="10"/>
      <c r="D542" s="10"/>
      <c r="E542" s="10"/>
      <c r="F542" s="10"/>
      <c r="G542" s="10">
        <f>_xlfn.STDEV.P(G12:G541)</f>
        <v>0.01922905243</v>
      </c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</sheetData>
  <printOptions/>
  <pageMargins bottom="0.787401575" footer="0.0" header="0.0" left="0.7" right="0.7" top="0.787401575"/>
  <pageSetup paperSize="9" orientation="portrait"/>
  <drawing r:id="rId1"/>
</worksheet>
</file>